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Water\RATE WORKPAPERS\46245 Double Diamond\Number Running\46245 Number Running\Number Running Commission Adjustments\"/>
    </mc:Choice>
  </mc:AlternateContent>
  <bookViews>
    <workbookView xWindow="0" yWindow="0" windowWidth="21000" windowHeight="12075" firstSheet="8" activeTab="12"/>
  </bookViews>
  <sheets>
    <sheet name="TOTAL - WATER &amp; SEWER" sheetId="33" r:id="rId1"/>
    <sheet name="Revenue Summary Water" sheetId="17" r:id="rId2"/>
    <sheet name="Revenue Summary Sewer" sheetId="24" r:id="rId3"/>
    <sheet name="O&amp;M Summary W" sheetId="21" r:id="rId4"/>
    <sheet name="Invested Capital W" sheetId="25" r:id="rId5"/>
    <sheet name="Other Tax Summary W" sheetId="27" r:id="rId6"/>
    <sheet name="FIT W" sheetId="31" r:id="rId7"/>
    <sheet name="O&amp;M Summary S" sheetId="18" r:id="rId8"/>
    <sheet name="Invested Capital S" sheetId="26" r:id="rId9"/>
    <sheet name="Other Tax Summary S" sheetId="29" r:id="rId10"/>
    <sheet name="FIT S" sheetId="30" r:id="rId11"/>
    <sheet name="Salary split" sheetId="23" r:id="rId12"/>
    <sheet name="Payroll Taxes" sheetId="32" r:id="rId13"/>
  </sheets>
  <definedNames>
    <definedName name="_xlnm.Print_Area" localSheetId="10">'FIT S'!$A$1:$G$32</definedName>
    <definedName name="_xlnm.Print_Area" localSheetId="6">'FIT W'!$A$7:$G$32</definedName>
    <definedName name="_xlnm.Print_Area" localSheetId="8">'Invested Capital S'!$A$1:$G$30</definedName>
    <definedName name="_xlnm.Print_Area" localSheetId="4">'Invested Capital W'!$A$1:$G$30</definedName>
    <definedName name="_xlnm.Print_Area" localSheetId="7">'O&amp;M Summary S'!$A$1:$G$30</definedName>
    <definedName name="_xlnm.Print_Area" localSheetId="3">'O&amp;M Summary W'!$A$1:$G$30</definedName>
    <definedName name="_xlnm.Print_Area" localSheetId="9">'Other Tax Summary S'!$A$1:$G$28</definedName>
    <definedName name="_xlnm.Print_Area" localSheetId="5">'Other Tax Summary W'!$A$7:$G$28</definedName>
    <definedName name="_xlnm.Print_Area" localSheetId="12">'Payroll Taxes'!$A$1:$E$25</definedName>
    <definedName name="_xlnm.Print_Area" localSheetId="2">'Revenue Summary Sewer'!$A$1:$G$20</definedName>
    <definedName name="_xlnm.Print_Area" localSheetId="1">'Revenue Summary Water'!$A$1:$G$19</definedName>
    <definedName name="_xlnm.Print_Area" localSheetId="11">'Salary split'!$A$1:$J$25</definedName>
    <definedName name="_xlnm.Print_Area" localSheetId="0">'TOTAL - WATER &amp; SEWER'!$A$1:$G$20</definedName>
    <definedName name="RATE" localSheetId="10">#REF!</definedName>
    <definedName name="RATE" localSheetId="6">#REF!</definedName>
    <definedName name="RATE" localSheetId="8">#REF!</definedName>
    <definedName name="RATE" localSheetId="3">#REF!</definedName>
    <definedName name="RATE" localSheetId="9">#REF!</definedName>
    <definedName name="RATE" localSheetId="5">#REF!</definedName>
    <definedName name="RATE" localSheetId="12">#REF!</definedName>
    <definedName name="RATE" localSheetId="2">#REF!</definedName>
    <definedName name="RAT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21" l="1"/>
  <c r="E15" i="33" l="1"/>
  <c r="F12" i="17" l="1"/>
  <c r="F31" i="31" l="1"/>
  <c r="F29" i="31"/>
  <c r="F31" i="30"/>
  <c r="F29" i="30"/>
  <c r="F27" i="30"/>
  <c r="F26" i="30"/>
  <c r="F25" i="30"/>
  <c r="F24" i="30"/>
  <c r="F21" i="30"/>
  <c r="F19" i="30"/>
  <c r="F17" i="30"/>
  <c r="F16" i="30"/>
  <c r="F14" i="30"/>
  <c r="F13" i="30"/>
  <c r="F27" i="31"/>
  <c r="F26" i="31"/>
  <c r="F25" i="31"/>
  <c r="F24" i="31"/>
  <c r="F21" i="31"/>
  <c r="F19" i="31"/>
  <c r="F17" i="31"/>
  <c r="F16" i="31"/>
  <c r="F14" i="31"/>
  <c r="F13" i="31"/>
  <c r="F20" i="27" l="1"/>
  <c r="F21" i="27"/>
  <c r="C12" i="33" l="1"/>
  <c r="D12" i="33"/>
  <c r="E12" i="33"/>
  <c r="G12" i="33"/>
  <c r="C13" i="33"/>
  <c r="D13" i="33"/>
  <c r="E13" i="33"/>
  <c r="C14" i="33"/>
  <c r="D14" i="33"/>
  <c r="E14" i="33"/>
  <c r="C15" i="33"/>
  <c r="D15" i="33"/>
  <c r="D11" i="33"/>
  <c r="E11" i="33"/>
  <c r="F28" i="21" l="1"/>
  <c r="G20" i="25"/>
  <c r="F16" i="21" l="1"/>
  <c r="C18" i="33" l="1"/>
  <c r="D18" i="33"/>
  <c r="F18" i="33"/>
  <c r="E18" i="33"/>
  <c r="E16" i="33"/>
  <c r="D16" i="33"/>
  <c r="C11" i="33"/>
  <c r="C16" i="33" s="1"/>
  <c r="G18" i="33" l="1"/>
  <c r="E19" i="33"/>
  <c r="C19" i="33"/>
  <c r="G19" i="24" l="1"/>
  <c r="G18" i="17" l="1"/>
  <c r="E11" i="17" l="1"/>
  <c r="F13" i="24" l="1"/>
  <c r="D14" i="25" l="1"/>
  <c r="E14" i="25"/>
  <c r="C14" i="25"/>
  <c r="D26" i="26" l="1"/>
  <c r="E26" i="26"/>
  <c r="C26" i="26"/>
  <c r="D14" i="26"/>
  <c r="C14" i="26"/>
  <c r="F11" i="26"/>
  <c r="D26" i="25" l="1"/>
  <c r="F11" i="25" l="1"/>
  <c r="G20" i="27" l="1"/>
  <c r="G21" i="27"/>
  <c r="G20" i="29"/>
  <c r="G21" i="29"/>
  <c r="D24" i="32"/>
  <c r="D12" i="32"/>
  <c r="E12" i="32" s="1"/>
  <c r="D23" i="32"/>
  <c r="D11" i="32"/>
  <c r="E23" i="32"/>
  <c r="E24" i="32"/>
  <c r="E11" i="32"/>
  <c r="E32" i="30"/>
  <c r="E15" i="24" s="1"/>
  <c r="D30" i="26"/>
  <c r="D20" i="24"/>
  <c r="C16" i="24"/>
  <c r="D14" i="24"/>
  <c r="E14" i="24"/>
  <c r="D12" i="24"/>
  <c r="E12" i="24"/>
  <c r="C12" i="24"/>
  <c r="C19" i="17"/>
  <c r="C15" i="17"/>
  <c r="E14" i="17"/>
  <c r="D13" i="17"/>
  <c r="E13" i="17"/>
  <c r="C13" i="17"/>
  <c r="D11" i="17"/>
  <c r="C11" i="17"/>
  <c r="E32" i="31"/>
  <c r="G22" i="31"/>
  <c r="F22" i="31" s="1"/>
  <c r="E22" i="31"/>
  <c r="E18" i="31"/>
  <c r="G22" i="30"/>
  <c r="F22" i="30" s="1"/>
  <c r="E22" i="30"/>
  <c r="E23" i="31" l="1"/>
  <c r="E28" i="31" s="1"/>
  <c r="D22" i="29" l="1"/>
  <c r="D28" i="29" s="1"/>
  <c r="D14" i="29"/>
  <c r="E18" i="30"/>
  <c r="E23" i="30" s="1"/>
  <c r="E28" i="30" s="1"/>
  <c r="F26" i="29"/>
  <c r="C26" i="29"/>
  <c r="E25" i="29"/>
  <c r="E26" i="29" s="1"/>
  <c r="E22" i="29"/>
  <c r="C14" i="29"/>
  <c r="E14" i="29"/>
  <c r="F26" i="27"/>
  <c r="D28" i="27"/>
  <c r="E28" i="27"/>
  <c r="C28" i="27"/>
  <c r="E26" i="27"/>
  <c r="G26" i="27"/>
  <c r="C26" i="27"/>
  <c r="E25" i="27"/>
  <c r="G25" i="27"/>
  <c r="E22" i="27"/>
  <c r="D14" i="27"/>
  <c r="C14" i="27"/>
  <c r="E13" i="27"/>
  <c r="G13" i="27" s="1"/>
  <c r="G14" i="27" s="1"/>
  <c r="E20" i="26"/>
  <c r="E16" i="26"/>
  <c r="E12" i="26"/>
  <c r="E11" i="26"/>
  <c r="E12" i="25"/>
  <c r="F12" i="25" s="1"/>
  <c r="E13" i="25"/>
  <c r="E15" i="25"/>
  <c r="E16" i="25"/>
  <c r="E17" i="25"/>
  <c r="E18" i="25"/>
  <c r="E19" i="25"/>
  <c r="E20" i="25"/>
  <c r="E21" i="25"/>
  <c r="E22" i="25"/>
  <c r="E23" i="25"/>
  <c r="E24" i="25"/>
  <c r="E25" i="25"/>
  <c r="E11" i="25"/>
  <c r="F14" i="25" l="1"/>
  <c r="E26" i="25"/>
  <c r="E30" i="25" s="1"/>
  <c r="C26" i="25"/>
  <c r="E14" i="26"/>
  <c r="F12" i="26"/>
  <c r="F14" i="26" s="1"/>
  <c r="E28" i="29"/>
  <c r="G13" i="29"/>
  <c r="G14" i="29" s="1"/>
  <c r="C28" i="29"/>
  <c r="C14" i="24" s="1"/>
  <c r="G25" i="29"/>
  <c r="G26" i="29" s="1"/>
  <c r="E14" i="27"/>
  <c r="E15" i="17" l="1"/>
  <c r="D30" i="25"/>
  <c r="D15" i="17" s="1"/>
  <c r="D16" i="17" s="1"/>
  <c r="C17" i="24" l="1"/>
  <c r="C20" i="24" s="1"/>
  <c r="E16" i="24"/>
  <c r="E13" i="24"/>
  <c r="E17" i="24" l="1"/>
  <c r="E20" i="24" s="1"/>
  <c r="F30" i="21" l="1"/>
  <c r="F11" i="17" s="1"/>
  <c r="D30" i="21"/>
  <c r="C30" i="21"/>
  <c r="E29" i="21"/>
  <c r="G29" i="21" s="1"/>
  <c r="E28" i="21"/>
  <c r="G28" i="21" s="1"/>
  <c r="E27" i="21"/>
  <c r="G27" i="21" s="1"/>
  <c r="E26" i="21"/>
  <c r="G26" i="21" s="1"/>
  <c r="E25" i="21"/>
  <c r="G25" i="21" s="1"/>
  <c r="E24" i="21"/>
  <c r="G24" i="21" s="1"/>
  <c r="E23" i="21"/>
  <c r="G23" i="21" s="1"/>
  <c r="E22" i="21"/>
  <c r="G22" i="21" s="1"/>
  <c r="E21" i="21"/>
  <c r="G21" i="21" s="1"/>
  <c r="E20" i="21"/>
  <c r="G20" i="21" s="1"/>
  <c r="E19" i="21"/>
  <c r="G19" i="21" s="1"/>
  <c r="E18" i="21"/>
  <c r="G18" i="21" s="1"/>
  <c r="E17" i="21"/>
  <c r="G17" i="21" s="1"/>
  <c r="E16" i="21"/>
  <c r="G16" i="21" s="1"/>
  <c r="E15" i="21"/>
  <c r="G15" i="21" s="1"/>
  <c r="E14" i="21"/>
  <c r="G14" i="21" s="1"/>
  <c r="E13" i="21"/>
  <c r="G13" i="21" s="1"/>
  <c r="E12" i="21"/>
  <c r="G12" i="21" s="1"/>
  <c r="E11" i="21"/>
  <c r="G11" i="21" s="1"/>
  <c r="E10" i="21"/>
  <c r="G10" i="21" s="1"/>
  <c r="E12" i="17"/>
  <c r="C16" i="17"/>
  <c r="D10" i="32" l="1"/>
  <c r="E10" i="32" s="1"/>
  <c r="G19" i="27" s="1"/>
  <c r="F19" i="27" s="1"/>
  <c r="D9" i="32"/>
  <c r="E9" i="32" s="1"/>
  <c r="G18" i="27" s="1"/>
  <c r="F18" i="27" s="1"/>
  <c r="D8" i="32"/>
  <c r="E8" i="32" s="1"/>
  <c r="E16" i="17"/>
  <c r="E19" i="17" s="1"/>
  <c r="E30" i="21"/>
  <c r="G30" i="21"/>
  <c r="G16" i="25" s="1"/>
  <c r="F12" i="33"/>
  <c r="G17" i="27" l="1"/>
  <c r="F17" i="27" s="1"/>
  <c r="E13" i="32"/>
  <c r="G11" i="17"/>
  <c r="F30" i="18"/>
  <c r="D30" i="18"/>
  <c r="C30" i="18"/>
  <c r="E29" i="18"/>
  <c r="G29" i="18" s="1"/>
  <c r="E28" i="18"/>
  <c r="G28" i="18" s="1"/>
  <c r="E27" i="18"/>
  <c r="G27" i="18" s="1"/>
  <c r="E26" i="18"/>
  <c r="G26" i="18" s="1"/>
  <c r="E25" i="18"/>
  <c r="G25" i="18" s="1"/>
  <c r="E24" i="18"/>
  <c r="G24" i="18" s="1"/>
  <c r="E23" i="18"/>
  <c r="G23" i="18" s="1"/>
  <c r="E22" i="18"/>
  <c r="G22" i="18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E10" i="18"/>
  <c r="G10" i="18" s="1"/>
  <c r="J13" i="18" l="1"/>
  <c r="D20" i="32"/>
  <c r="E20" i="32" s="1"/>
  <c r="D22" i="32"/>
  <c r="E22" i="32" s="1"/>
  <c r="G19" i="29" s="1"/>
  <c r="D21" i="32"/>
  <c r="E21" i="32" s="1"/>
  <c r="G18" i="29" s="1"/>
  <c r="F22" i="27"/>
  <c r="F28" i="27" s="1"/>
  <c r="F13" i="17" s="1"/>
  <c r="G22" i="27"/>
  <c r="G28" i="27" s="1"/>
  <c r="G26" i="25"/>
  <c r="F16" i="25"/>
  <c r="F26" i="25" s="1"/>
  <c r="E30" i="18"/>
  <c r="G11" i="18"/>
  <c r="G30" i="18" s="1"/>
  <c r="G30" i="25" l="1"/>
  <c r="G13" i="17"/>
  <c r="G17" i="29"/>
  <c r="E25" i="32"/>
  <c r="G16" i="26"/>
  <c r="G12" i="24"/>
  <c r="F12" i="24" l="1"/>
  <c r="F11" i="33" s="1"/>
  <c r="G11" i="33"/>
  <c r="F22" i="29"/>
  <c r="F28" i="29" s="1"/>
  <c r="G22" i="29"/>
  <c r="F16" i="26"/>
  <c r="G15" i="17"/>
  <c r="F30" i="25"/>
  <c r="F15" i="17" s="1"/>
  <c r="G28" i="29" l="1"/>
  <c r="G14" i="24" s="1"/>
  <c r="F14" i="24" l="1"/>
  <c r="F13" i="33" s="1"/>
  <c r="G13" i="33"/>
  <c r="F26" i="26" l="1"/>
  <c r="G20" i="26"/>
  <c r="G26" i="26"/>
  <c r="G30" i="26" l="1"/>
  <c r="G12" i="30" s="1"/>
  <c r="G30" i="30" s="1"/>
  <c r="G15" i="30"/>
  <c r="F15" i="30" s="1"/>
  <c r="G16" i="24"/>
  <c r="F12" i="30"/>
  <c r="G12" i="31"/>
  <c r="F12" i="31" s="1"/>
  <c r="G15" i="31"/>
  <c r="F15" i="31" s="1"/>
  <c r="F30" i="26" l="1"/>
  <c r="F16" i="24"/>
  <c r="F15" i="33" s="1"/>
  <c r="G15" i="33"/>
  <c r="G18" i="30"/>
  <c r="G30" i="31"/>
  <c r="G18" i="31"/>
  <c r="G23" i="31" l="1"/>
  <c r="F18" i="31"/>
  <c r="G23" i="30"/>
  <c r="G28" i="30" s="1"/>
  <c r="G32" i="30" s="1"/>
  <c r="F18" i="30"/>
  <c r="F23" i="30" l="1"/>
  <c r="G28" i="31"/>
  <c r="F23" i="31"/>
  <c r="F28" i="31" l="1"/>
  <c r="G32" i="31"/>
  <c r="F28" i="30"/>
  <c r="G15" i="24" l="1"/>
  <c r="F32" i="30"/>
  <c r="F32" i="31"/>
  <c r="G14" i="17"/>
  <c r="G14" i="33" l="1"/>
  <c r="G16" i="33" s="1"/>
  <c r="G19" i="33" s="1"/>
  <c r="G16" i="17"/>
  <c r="G19" i="17" s="1"/>
  <c r="F14" i="17"/>
  <c r="F15" i="24"/>
  <c r="G17" i="24"/>
  <c r="F14" i="33" l="1"/>
  <c r="F16" i="33" s="1"/>
  <c r="F19" i="33" s="1"/>
  <c r="F16" i="17"/>
  <c r="F19" i="17" s="1"/>
  <c r="F17" i="24"/>
  <c r="F20" i="24" s="1"/>
  <c r="G20" i="24"/>
</calcChain>
</file>

<file path=xl/sharedStrings.xml><?xml version="1.0" encoding="utf-8"?>
<sst xmlns="http://schemas.openxmlformats.org/spreadsheetml/2006/main" count="571" uniqueCount="169">
  <si>
    <t>Page 1 of 2</t>
  </si>
  <si>
    <t>Total</t>
  </si>
  <si>
    <t>Page 2 of 2</t>
  </si>
  <si>
    <t>Adjusted</t>
  </si>
  <si>
    <t>Rate</t>
  </si>
  <si>
    <t>Return</t>
  </si>
  <si>
    <t xml:space="preserve">Company </t>
  </si>
  <si>
    <t>Company</t>
  </si>
  <si>
    <t>(a)</t>
  </si>
  <si>
    <t>(b)</t>
  </si>
  <si>
    <t>(c)=(a)+(b)</t>
  </si>
  <si>
    <t>(d)</t>
  </si>
  <si>
    <t>(e)=(c)+(d)</t>
  </si>
  <si>
    <t>Operations and Maintenance</t>
  </si>
  <si>
    <t>Other Taxes</t>
  </si>
  <si>
    <t>Federal Income Taxes</t>
  </si>
  <si>
    <t>Other Revenues - Taps, Recon, late fee, Etc.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</si>
  <si>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</si>
  <si>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</si>
  <si>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</si>
  <si>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</si>
  <si>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</si>
  <si>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</si>
  <si>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</si>
  <si>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</si>
  <si>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</si>
  <si>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</si>
  <si>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</si>
  <si>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</si>
  <si>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</si>
  <si>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</si>
  <si>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</si>
  <si>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</si>
  <si>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</si>
  <si>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</si>
  <si>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</si>
  <si>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</si>
  <si>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</si>
  <si>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</si>
  <si>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</si>
  <si>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</si>
  <si>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</si>
  <si>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</si>
  <si>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REVENUE REQUIREMENT</t>
  </si>
  <si>
    <t>Equipment Operator</t>
  </si>
  <si>
    <t>Danny Keeton</t>
  </si>
  <si>
    <t>Class C Surface license</t>
  </si>
  <si>
    <t>Regulatory Director of Utilities</t>
  </si>
  <si>
    <t>Buck W Nunley</t>
  </si>
  <si>
    <t>Class C water and wastewater, and CSI</t>
  </si>
  <si>
    <t>Utilities Manager</t>
  </si>
  <si>
    <t>Todd Dilworth</t>
  </si>
  <si>
    <t>Class D water license expired</t>
  </si>
  <si>
    <t>Utilities Operator</t>
  </si>
  <si>
    <t>Dwayne Cota</t>
  </si>
  <si>
    <t>Utilities Back Hoe Operator</t>
  </si>
  <si>
    <t>Jerry Whitworth</t>
  </si>
  <si>
    <t>Wastewater license current</t>
  </si>
  <si>
    <t>Wastewater Operator</t>
  </si>
  <si>
    <t>Clovis C Willhelm</t>
  </si>
  <si>
    <t>Water license current; wastewater license expired</t>
  </si>
  <si>
    <t>Jody Bledsoe</t>
  </si>
  <si>
    <t>License Status</t>
  </si>
  <si>
    <t>Water</t>
  </si>
  <si>
    <t>Title</t>
  </si>
  <si>
    <t>Name</t>
  </si>
  <si>
    <t>Company Claim</t>
  </si>
  <si>
    <t>WW</t>
  </si>
  <si>
    <t>Attachment ES - 5</t>
  </si>
  <si>
    <t>Allocation of Payroll</t>
  </si>
  <si>
    <t>SOAH DOCKET NO.</t>
  </si>
  <si>
    <t>PUC DOCKET NO.</t>
  </si>
  <si>
    <t>COMPANY NAME</t>
  </si>
  <si>
    <t>TEST YEAR END</t>
  </si>
  <si>
    <t>Revenue Requirement</t>
  </si>
  <si>
    <t>473-17-0117.WS</t>
  </si>
  <si>
    <t>Double Diamond Utility Company, Inc. - White Bluff Subdivision - Water</t>
  </si>
  <si>
    <t>Test Year</t>
  </si>
  <si>
    <t>Adjustments</t>
  </si>
  <si>
    <t>To Test Year</t>
  </si>
  <si>
    <t>Requested</t>
  </si>
  <si>
    <t>To Company</t>
  </si>
  <si>
    <t>Request</t>
  </si>
  <si>
    <t>TOTAL</t>
  </si>
  <si>
    <t>Return on Invested Capital</t>
  </si>
  <si>
    <t>Taxes Other Than Income</t>
  </si>
  <si>
    <t>Depreciation and Amortization Expense</t>
  </si>
  <si>
    <t>Double Diamond Utility Company, Inc. - White Bluff Subdivision - Sewer</t>
  </si>
  <si>
    <t>O&amp;M Expense</t>
  </si>
  <si>
    <t>OPERATIONS AND MAINTENANCE EXPENSE</t>
  </si>
  <si>
    <t>Acct. No.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</si>
  <si>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</si>
  <si>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</si>
  <si>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</si>
  <si>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</si>
  <si>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</si>
  <si>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</si>
  <si>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</si>
  <si>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</si>
  <si>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Developer Contribution in Aid of Construction</t>
  </si>
  <si>
    <t>Customer Advances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</si>
  <si>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</si>
  <si>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</si>
  <si>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</si>
  <si>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</si>
  <si>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</si>
  <si>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</si>
  <si>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</si>
  <si>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</si>
  <si>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</si>
  <si>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</si>
  <si>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</si>
  <si>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</si>
  <si>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</si>
  <si>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</si>
  <si>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FUTA</t>
  </si>
  <si>
    <t>SUTA</t>
  </si>
  <si>
    <t>MEDICARE</t>
  </si>
  <si>
    <t>MEDICARE-Affordable Care Act</t>
  </si>
  <si>
    <t>Total Payroll</t>
  </si>
  <si>
    <t>Other taxes and Licenses</t>
  </si>
  <si>
    <t>Total Other Taxes</t>
  </si>
  <si>
    <t>TOTAL TAXES OTHER THAN INCOME</t>
  </si>
  <si>
    <t>FEDERAL INCOME TAXES</t>
  </si>
  <si>
    <t>Less</t>
  </si>
  <si>
    <t>Plus</t>
  </si>
  <si>
    <t>Other Adjustments</t>
  </si>
  <si>
    <t xml:space="preserve">     Interest Included in Return</t>
  </si>
  <si>
    <t>TAXABLE COMPONENT OF RETURN</t>
  </si>
  <si>
    <t>TAX FACTOR</t>
  </si>
  <si>
    <t>TOTAL FEDERAL INCOME TAXES</t>
  </si>
  <si>
    <t>(1/(1-TR))*(TR)</t>
  </si>
  <si>
    <t>FEDERAL INCOME TAX BEFORE ADJUSTMENTS</t>
  </si>
  <si>
    <t>LESS</t>
  </si>
  <si>
    <t>Surtax Exemption</t>
  </si>
  <si>
    <t>TAX RATE</t>
  </si>
  <si>
    <t>Allocated to White Bluff - Water</t>
  </si>
  <si>
    <t>Allocation Factor</t>
  </si>
  <si>
    <t>Allocated to White Bluff - Sewer</t>
  </si>
  <si>
    <t>Attachment ES-5</t>
  </si>
  <si>
    <t xml:space="preserve">Tax </t>
  </si>
  <si>
    <t xml:space="preserve">Taxable </t>
  </si>
  <si>
    <t>Wages</t>
  </si>
  <si>
    <t>(e)=(c)*(d)</t>
  </si>
  <si>
    <t>TOTAL PAYROLL</t>
  </si>
  <si>
    <t>PAYROLL TAXES - WHITE BLUFF WATER</t>
  </si>
  <si>
    <t>PAYROLL TAXES - WHITE BLUFF SEWER</t>
  </si>
  <si>
    <t>All Wages</t>
  </si>
  <si>
    <t>Wages to $7000</t>
  </si>
  <si>
    <t>Wages to $9000</t>
  </si>
  <si>
    <t>(White Bluff Sewer NI/Total White Bluff NI)</t>
  </si>
  <si>
    <t>(White Bluff Water NI/Total White Bluff NI)</t>
  </si>
  <si>
    <t>Revenue Requirement Used to Set Rates</t>
  </si>
  <si>
    <t>2907 to be recovered as a surcharge</t>
  </si>
  <si>
    <t>3 &amp; 9</t>
  </si>
  <si>
    <t>C</t>
  </si>
  <si>
    <t>D. Return on Invested Capital from NDH-1 &amp; NDH-2 - Net Plant of DDU Funded Items</t>
  </si>
  <si>
    <t>B</t>
  </si>
  <si>
    <t>Taxes</t>
  </si>
  <si>
    <t>D. Return on Invested Capital</t>
  </si>
  <si>
    <t>A.</t>
  </si>
  <si>
    <t>Depreciation</t>
  </si>
  <si>
    <t xml:space="preserve"> Schedule I</t>
  </si>
  <si>
    <t xml:space="preserve"> Schedule II</t>
  </si>
  <si>
    <t xml:space="preserve"> Schedule III</t>
  </si>
  <si>
    <t xml:space="preserve"> Schedule IV</t>
  </si>
  <si>
    <t xml:space="preserve"> Schedule V</t>
  </si>
  <si>
    <t xml:space="preserve"> Adjust</t>
  </si>
  <si>
    <t>Double Diamond Utility Company, Inc. - White Bluff Subdivision - Total - Water &amp; 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</si>
</sst>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9" formatCode="&quot;$&quot;#,##0"/>
    <numFmt numFmtId="170" formatCode="&quot;$&quot;#,##0.00"/>
    <numFmt numFmtId="171" formatCode="_(&quot;$&quot;* #,##0_);_(&quot;$&quot;* \(#,##0\);_(&quot;$&quot;* &quot;-&quot;??_);_(@_)"/>
    <numFmt numFmtId="172" formatCode="0_);\(0\)"/>
    <numFmt numFmtId="173" formatCode="0.0%"/>
    <numFmt numFmtId="174" formatCode="_(&quot;$&quot;* #,##0.0000_);_(&quot;$&quot;* \(#,##0.0000\);_(&quot;$&quot;* &quot;-&quot;??_);_(@_)"/>
    <numFmt numFmtId="175" formatCode="_(&quot;$&quot;* #,##0.00000_);_(&quot;$&quot;* \(#,##0.00000\);_(&quot;$&quot;* &quot;-&quot;??_);_(@_)"/>
    <numFmt numFmtId="176" formatCode="_(&quot;$&quot;* #,##0.00000000_);_(&quot;$&quot;* \(#,##0.00000000\);_(&quot;$&quot;* &quot;-&quot;??_);_(@_)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color rgb="FF00B05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17" fillId="7" borderId="1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2" fillId="0" borderId="0"/>
    <xf numFmtId="0" fontId="2" fillId="8" borderId="12" applyNumberFormat="0" applyFont="0" applyAlignment="0" applyProtection="0"/>
    <xf numFmtId="44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24" fillId="0" borderId="0" xfId="0" applyFont="1"/>
    <xf numFmtId="0" fontId="4" fillId="0" borderId="0" xfId="0" applyFont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5" fontId="0" fillId="0" borderId="0" xfId="0" applyNumberFormat="1" applyAlignment="1">
      <alignment horizontal="left"/>
    </xf>
    <xf numFmtId="10" fontId="0" fillId="0" borderId="0" xfId="2" applyNumberFormat="1" applyFont="1"/>
    <xf numFmtId="0" fontId="24" fillId="0" borderId="0" xfId="0" applyFont="1" applyAlignment="1">
      <alignment horizontal="left"/>
    </xf>
    <xf numFmtId="15" fontId="24" fillId="0" borderId="0" xfId="0" applyNumberFormat="1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1" xfId="0" applyFont="1" applyBorder="1" applyAlignment="1">
      <alignment horizontal="center"/>
    </xf>
    <xf numFmtId="171" fontId="24" fillId="0" borderId="0" xfId="1" applyNumberFormat="1" applyFont="1"/>
    <xf numFmtId="171" fontId="24" fillId="0" borderId="1" xfId="1" applyNumberFormat="1" applyFont="1" applyBorder="1"/>
    <xf numFmtId="0" fontId="24" fillId="0" borderId="14" xfId="0" applyFont="1" applyBorder="1"/>
    <xf numFmtId="171" fontId="24" fillId="0" borderId="14" xfId="1" applyNumberFormat="1" applyFont="1" applyBorder="1"/>
    <xf numFmtId="171" fontId="24" fillId="0" borderId="0" xfId="0" applyNumberFormat="1" applyFont="1"/>
    <xf numFmtId="0" fontId="24" fillId="0" borderId="4" xfId="0" applyFont="1" applyBorder="1"/>
    <xf numFmtId="171" fontId="24" fillId="0" borderId="4" xfId="1" applyNumberFormat="1" applyFont="1" applyBorder="1"/>
    <xf numFmtId="0" fontId="24" fillId="0" borderId="0" xfId="0" applyFont="1" applyFill="1" applyBorder="1" applyAlignment="1">
      <alignment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24" fillId="0" borderId="14" xfId="0" applyNumberFormat="1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left"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vertical="center"/>
    </xf>
    <xf numFmtId="0" fontId="24" fillId="0" borderId="2" xfId="0" applyFont="1" applyFill="1" applyBorder="1" applyAlignment="1">
      <alignment vertical="center"/>
    </xf>
    <xf numFmtId="3" fontId="24" fillId="0" borderId="2" xfId="0" applyNumberFormat="1" applyFont="1" applyFill="1" applyBorder="1" applyAlignment="1">
      <alignment vertical="center"/>
    </xf>
    <xf numFmtId="0" fontId="24" fillId="0" borderId="1" xfId="0" applyFont="1" applyBorder="1" applyAlignment="1">
      <alignment horizontal="right"/>
    </xf>
    <xf numFmtId="0" fontId="24" fillId="0" borderId="1" xfId="0" applyFont="1" applyBorder="1"/>
    <xf numFmtId="44" fontId="24" fillId="0" borderId="1" xfId="0" applyNumberFormat="1" applyFont="1" applyBorder="1"/>
    <xf numFmtId="0" fontId="24" fillId="0" borderId="0" xfId="0" applyFont="1" applyBorder="1"/>
    <xf numFmtId="44" fontId="24" fillId="0" borderId="0" xfId="0" applyNumberFormat="1" applyFont="1" applyBorder="1"/>
    <xf numFmtId="0" fontId="24" fillId="0" borderId="0" xfId="0" applyFont="1" applyBorder="1" applyAlignment="1"/>
    <xf numFmtId="44" fontId="24" fillId="0" borderId="0" xfId="0" applyNumberFormat="1" applyFont="1" applyBorder="1" applyAlignment="1"/>
    <xf numFmtId="44" fontId="24" fillId="0" borderId="0" xfId="0" applyNumberFormat="1" applyFont="1"/>
    <xf numFmtId="0" fontId="24" fillId="0" borderId="0" xfId="0" applyFont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44" fontId="24" fillId="0" borderId="0" xfId="1" applyNumberFormat="1" applyFont="1" applyBorder="1"/>
    <xf numFmtId="0" fontId="24" fillId="0" borderId="0" xfId="0" applyFont="1" applyAlignment="1">
      <alignment horizontal="right"/>
    </xf>
    <xf numFmtId="44" fontId="24" fillId="0" borderId="1" xfId="1" applyNumberFormat="1" applyFont="1" applyBorder="1"/>
    <xf numFmtId="44" fontId="24" fillId="0" borderId="1" xfId="2" applyNumberFormat="1" applyFont="1" applyBorder="1"/>
    <xf numFmtId="44" fontId="24" fillId="0" borderId="4" xfId="1" applyNumberFormat="1" applyFont="1" applyBorder="1"/>
    <xf numFmtId="0" fontId="24" fillId="0" borderId="0" xfId="0" applyFont="1" applyBorder="1" applyAlignment="1">
      <alignment horizontal="center"/>
    </xf>
    <xf numFmtId="3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/>
    <xf numFmtId="0" fontId="24" fillId="0" borderId="1" xfId="0" applyFont="1" applyBorder="1" applyAlignment="1"/>
    <xf numFmtId="44" fontId="24" fillId="0" borderId="1" xfId="0" applyNumberFormat="1" applyFont="1" applyBorder="1" applyAlignment="1"/>
    <xf numFmtId="0" fontId="24" fillId="0" borderId="1" xfId="2" applyNumberFormat="1" applyFont="1" applyBorder="1"/>
    <xf numFmtId="44" fontId="24" fillId="0" borderId="4" xfId="0" applyNumberFormat="1" applyFont="1" applyBorder="1"/>
    <xf numFmtId="172" fontId="24" fillId="0" borderId="0" xfId="0" applyNumberFormat="1" applyFont="1"/>
    <xf numFmtId="170" fontId="24" fillId="0" borderId="0" xfId="49" applyNumberFormat="1" applyFont="1" applyFill="1" applyBorder="1" applyAlignment="1">
      <alignment horizontal="right" vertical="center"/>
    </xf>
    <xf numFmtId="7" fontId="24" fillId="0" borderId="0" xfId="49" applyNumberFormat="1" applyFont="1" applyFill="1" applyBorder="1" applyAlignment="1">
      <alignment horizontal="right" vertical="center"/>
    </xf>
    <xf numFmtId="170" fontId="24" fillId="0" borderId="0" xfId="49" applyNumberFormat="1" applyFont="1" applyFill="1" applyBorder="1" applyAlignment="1" applyProtection="1">
      <alignment horizontal="right" vertical="center"/>
      <protection locked="0"/>
    </xf>
    <xf numFmtId="7" fontId="24" fillId="0" borderId="0" xfId="49" applyNumberFormat="1" applyFont="1" applyFill="1" applyBorder="1" applyAlignment="1" applyProtection="1">
      <alignment horizontal="right" vertical="center"/>
      <protection locked="0"/>
    </xf>
    <xf numFmtId="170" fontId="24" fillId="0" borderId="1" xfId="49" applyNumberFormat="1" applyFont="1" applyFill="1" applyBorder="1" applyAlignment="1" applyProtection="1">
      <alignment horizontal="right" vertical="center"/>
      <protection locked="0"/>
    </xf>
    <xf numFmtId="170" fontId="24" fillId="0" borderId="1" xfId="49" applyNumberFormat="1" applyFont="1" applyFill="1" applyBorder="1" applyAlignment="1">
      <alignment horizontal="right" vertical="center"/>
    </xf>
    <xf numFmtId="169" fontId="24" fillId="0" borderId="2" xfId="0" applyNumberFormat="1" applyFont="1" applyFill="1" applyBorder="1" applyAlignment="1">
      <alignment horizontal="right" vertical="center"/>
    </xf>
    <xf numFmtId="5" fontId="24" fillId="0" borderId="2" xfId="0" applyNumberFormat="1" applyFont="1" applyFill="1" applyBorder="1" applyAlignment="1">
      <alignment horizontal="right" vertical="center"/>
    </xf>
    <xf numFmtId="10" fontId="24" fillId="0" borderId="0" xfId="2" applyNumberFormat="1" applyFont="1"/>
    <xf numFmtId="10" fontId="24" fillId="0" borderId="0" xfId="2" applyNumberFormat="1" applyFont="1" applyBorder="1"/>
    <xf numFmtId="9" fontId="24" fillId="0" borderId="0" xfId="2" applyNumberFormat="1" applyFont="1" applyBorder="1"/>
    <xf numFmtId="0" fontId="24" fillId="0" borderId="0" xfId="2" applyNumberFormat="1" applyFont="1" applyBorder="1"/>
    <xf numFmtId="0" fontId="24" fillId="0" borderId="4" xfId="0" applyFont="1" applyBorder="1" applyAlignment="1"/>
    <xf numFmtId="44" fontId="24" fillId="0" borderId="4" xfId="2" applyNumberFormat="1" applyFont="1" applyBorder="1"/>
    <xf numFmtId="174" fontId="24" fillId="0" borderId="0" xfId="0" applyNumberFormat="1" applyFont="1"/>
    <xf numFmtId="175" fontId="24" fillId="0" borderId="0" xfId="0" applyNumberFormat="1" applyFont="1"/>
    <xf numFmtId="176" fontId="24" fillId="0" borderId="0" xfId="0" applyNumberFormat="1" applyFont="1"/>
    <xf numFmtId="0" fontId="24" fillId="0" borderId="2" xfId="0" applyFont="1" applyBorder="1"/>
    <xf numFmtId="44" fontId="24" fillId="0" borderId="2" xfId="1" applyNumberFormat="1" applyFont="1" applyBorder="1"/>
    <xf numFmtId="10" fontId="24" fillId="0" borderId="1" xfId="2" applyNumberFormat="1" applyFont="1" applyBorder="1"/>
    <xf numFmtId="10" fontId="24" fillId="0" borderId="2" xfId="2" applyNumberFormat="1" applyFont="1" applyBorder="1"/>
    <xf numFmtId="0" fontId="27" fillId="0" borderId="0" xfId="51" applyFont="1"/>
    <xf numFmtId="0" fontId="27" fillId="0" borderId="1" xfId="51" applyFont="1" applyBorder="1"/>
    <xf numFmtId="173" fontId="24" fillId="0" borderId="0" xfId="53" applyNumberFormat="1" applyFont="1"/>
    <xf numFmtId="173" fontId="24" fillId="0" borderId="1" xfId="53" applyNumberFormat="1" applyFont="1" applyBorder="1"/>
    <xf numFmtId="0" fontId="27" fillId="0" borderId="2" xfId="51" applyFont="1" applyBorder="1"/>
    <xf numFmtId="173" fontId="27" fillId="0" borderId="2" xfId="51" applyNumberFormat="1" applyFont="1" applyBorder="1"/>
    <xf numFmtId="44" fontId="27" fillId="0" borderId="4" xfId="51" applyNumberFormat="1" applyFont="1" applyBorder="1"/>
    <xf numFmtId="0" fontId="27" fillId="0" borderId="4" xfId="51" applyFont="1" applyBorder="1"/>
    <xf numFmtId="44" fontId="27" fillId="0" borderId="2" xfId="51" applyNumberFormat="1" applyFont="1" applyBorder="1"/>
    <xf numFmtId="0" fontId="27" fillId="0" borderId="0" xfId="51" applyFont="1" applyBorder="1"/>
    <xf numFmtId="171" fontId="24" fillId="0" borderId="4" xfId="0" applyNumberFormat="1" applyFont="1" applyBorder="1"/>
    <xf numFmtId="171" fontId="0" fillId="0" borderId="0" xfId="1" applyNumberFormat="1" applyFont="1"/>
    <xf numFmtId="171" fontId="0" fillId="0" borderId="1" xfId="1" applyNumberFormat="1" applyFont="1" applyBorder="1"/>
    <xf numFmtId="171" fontId="5" fillId="0" borderId="1" xfId="1" applyNumberFormat="1" applyFont="1" applyBorder="1"/>
    <xf numFmtId="171" fontId="0" fillId="0" borderId="4" xfId="1" applyNumberFormat="1" applyFont="1" applyBorder="1"/>
    <xf numFmtId="171" fontId="0" fillId="0" borderId="4" xfId="0" applyNumberFormat="1" applyBorder="1"/>
    <xf numFmtId="171" fontId="24" fillId="0" borderId="0" xfId="1" applyNumberFormat="1" applyFont="1" applyFill="1" applyBorder="1" applyAlignment="1">
      <alignment horizontal="right" vertical="center"/>
    </xf>
    <xf numFmtId="171" fontId="24" fillId="0" borderId="0" xfId="49" applyNumberFormat="1" applyFont="1" applyFill="1" applyBorder="1" applyAlignment="1">
      <alignment horizontal="right" vertical="center"/>
    </xf>
    <xf numFmtId="171" fontId="24" fillId="0" borderId="0" xfId="49" applyNumberFormat="1" applyFont="1" applyFill="1" applyBorder="1" applyAlignment="1" applyProtection="1">
      <alignment horizontal="right" vertical="center"/>
      <protection locked="0"/>
    </xf>
    <xf numFmtId="171" fontId="24" fillId="0" borderId="1" xfId="49" applyNumberFormat="1" applyFont="1" applyFill="1" applyBorder="1" applyAlignment="1" applyProtection="1">
      <alignment horizontal="right" vertical="center"/>
      <protection locked="0"/>
    </xf>
    <xf numFmtId="171" fontId="24" fillId="0" borderId="1" xfId="49" applyNumberFormat="1" applyFont="1" applyFill="1" applyBorder="1" applyAlignment="1">
      <alignment horizontal="right" vertical="center"/>
    </xf>
    <xf numFmtId="171" fontId="24" fillId="0" borderId="2" xfId="0" applyNumberFormat="1" applyFont="1" applyFill="1" applyBorder="1" applyAlignment="1">
      <alignment horizontal="right" vertical="center"/>
    </xf>
    <xf numFmtId="171" fontId="24" fillId="0" borderId="0" xfId="1" applyNumberFormat="1" applyFont="1" applyBorder="1"/>
    <xf numFmtId="171" fontId="24" fillId="0" borderId="0" xfId="1" applyNumberFormat="1" applyFont="1" applyBorder="1" applyAlignment="1"/>
    <xf numFmtId="171" fontId="24" fillId="0" borderId="0" xfId="0" applyNumberFormat="1" applyFont="1" applyBorder="1"/>
    <xf numFmtId="171" fontId="24" fillId="0" borderId="1" xfId="0" applyNumberFormat="1" applyFont="1" applyBorder="1"/>
    <xf numFmtId="171" fontId="0" fillId="0" borderId="0" xfId="0" applyNumberFormat="1"/>
    <xf numFmtId="0" fontId="24" fillId="0" borderId="0" xfId="0" applyFont="1" applyAlignment="1">
      <alignment horizontal="left"/>
    </xf>
    <xf numFmtId="171" fontId="29" fillId="0" borderId="0" xfId="0" applyNumberFormat="1" applyFont="1"/>
    <xf numFmtId="0" fontId="29" fillId="0" borderId="0" xfId="0" applyFont="1"/>
    <xf numFmtId="171" fontId="29" fillId="0" borderId="0" xfId="49" applyNumberFormat="1" applyFont="1" applyFill="1" applyBorder="1" applyAlignment="1">
      <alignment horizontal="right" vertical="center"/>
    </xf>
    <xf numFmtId="0" fontId="30" fillId="0" borderId="0" xfId="0" applyFont="1"/>
    <xf numFmtId="171" fontId="29" fillId="0" borderId="0" xfId="49" applyNumberFormat="1" applyFont="1" applyFill="1" applyBorder="1" applyAlignment="1" applyProtection="1">
      <alignment horizontal="right" vertical="center"/>
      <protection locked="0"/>
    </xf>
    <xf numFmtId="0" fontId="29" fillId="0" borderId="0" xfId="0" applyFont="1" applyAlignment="1">
      <alignment horizontal="right"/>
    </xf>
    <xf numFmtId="171" fontId="29" fillId="0" borderId="1" xfId="1" applyNumberFormat="1" applyFont="1" applyBorder="1"/>
    <xf numFmtId="0" fontId="30" fillId="0" borderId="0" xfId="0" applyFont="1" applyAlignment="1">
      <alignment horizontal="right"/>
    </xf>
    <xf numFmtId="171" fontId="30" fillId="0" borderId="1" xfId="1" applyNumberFormat="1" applyFont="1" applyBorder="1"/>
    <xf numFmtId="0" fontId="29" fillId="0" borderId="0" xfId="3" applyFont="1"/>
    <xf numFmtId="171" fontId="24" fillId="0" borderId="0" xfId="3" applyNumberFormat="1" applyFont="1"/>
    <xf numFmtId="171" fontId="24" fillId="0" borderId="3" xfId="1" applyNumberFormat="1" applyFont="1" applyBorder="1"/>
    <xf numFmtId="171" fontId="24" fillId="0" borderId="3" xfId="3" applyNumberFormat="1" applyFont="1" applyBorder="1"/>
    <xf numFmtId="44" fontId="24" fillId="0" borderId="0" xfId="3" applyNumberFormat="1" applyFont="1"/>
    <xf numFmtId="171" fontId="24" fillId="0" borderId="4" xfId="3" applyNumberFormat="1" applyFont="1" applyBorder="1"/>
    <xf numFmtId="9" fontId="24" fillId="0" borderId="0" xfId="3" applyNumberFormat="1" applyFont="1"/>
    <xf numFmtId="10" fontId="31" fillId="0" borderId="0" xfId="2" applyNumberFormat="1" applyFont="1"/>
    <xf numFmtId="171" fontId="31" fillId="0" borderId="0" xfId="49" applyNumberFormat="1" applyFont="1" applyFill="1" applyBorder="1" applyAlignment="1">
      <alignment horizontal="right" vertical="center"/>
    </xf>
    <xf numFmtId="171" fontId="31" fillId="0" borderId="1" xfId="49" applyNumberFormat="1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4" fillId="0" borderId="1" xfId="0" applyFont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4" fillId="0" borderId="0" xfId="0" applyFont="1" applyBorder="1" applyAlignment="1">
      <alignment horizontal="left"/>
    </xf>
    <xf numFmtId="7" fontId="24" fillId="0" borderId="1" xfId="49" applyNumberFormat="1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/>
    </xf>
    <xf numFmtId="0" fontId="24" fillId="0" borderId="1" xfId="0" applyFont="1" applyBorder="1" applyAlignment="1">
      <alignment horizontal="left"/>
    </xf>
    <xf numFmtId="0" fontId="24" fillId="0" borderId="4" xfId="0" applyFont="1" applyBorder="1" applyAlignment="1">
      <alignment horizontal="right"/>
    </xf>
    <xf numFmtId="0" fontId="24" fillId="0" borderId="0" xfId="0" applyFont="1" applyAlignment="1">
      <alignment horizontal="right"/>
    </xf>
    <xf numFmtId="0" fontId="26" fillId="0" borderId="14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0" fillId="0" borderId="0" xfId="0" applyFont="1" applyAlignment="1">
      <alignment horizontal="left" wrapText="1"/>
    </xf>
    <xf numFmtId="0" fontId="0" fillId="0" borderId="0" xfId="0" applyAlignment="1">
      <alignment horizontal="right"/>
    </xf>
    <xf numFmtId="0" fontId="25" fillId="0" borderId="14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24" fillId="0" borderId="1" xfId="0" applyFont="1" applyBorder="1" applyAlignment="1">
      <alignment horizontal="right"/>
    </xf>
    <xf numFmtId="0" fontId="24" fillId="0" borderId="4" xfId="0" applyFont="1" applyBorder="1" applyAlignment="1">
      <alignment horizontal="left"/>
    </xf>
    <xf numFmtId="0" fontId="24" fillId="0" borderId="14" xfId="0" applyFont="1" applyBorder="1" applyAlignment="1">
      <alignment horizontal="left"/>
    </xf>
    <xf numFmtId="0" fontId="24" fillId="0" borderId="0" xfId="0" applyFont="1" applyFill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24" fillId="0" borderId="3" xfId="0" applyFont="1" applyFill="1" applyBorder="1" applyAlignment="1">
      <alignment horizontal="right"/>
    </xf>
    <xf numFmtId="0" fontId="24" fillId="0" borderId="3" xfId="0" applyFont="1" applyBorder="1" applyAlignment="1">
      <alignment horizontal="right"/>
    </xf>
    <xf numFmtId="0" fontId="24" fillId="0" borderId="3" xfId="0" applyFont="1" applyBorder="1" applyAlignment="1">
      <alignment horizontal="left"/>
    </xf>
    <xf numFmtId="0" fontId="28" fillId="0" borderId="0" xfId="51" applyFont="1" applyAlignment="1">
      <alignment horizontal="left"/>
    </xf>
    <xf numFmtId="0" fontId="27" fillId="0" borderId="0" xfId="51" applyFont="1" applyAlignment="1">
      <alignment horizontal="right"/>
    </xf>
    <xf numFmtId="0" fontId="24" fillId="0" borderId="0" xfId="0" applyFont="1" applyFill="1" applyBorder="1" applyAlignment="1">
      <alignment horizontal="center"/>
    </xf>
  </cellXfs>
  <cellStyles count="5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 2" xfId="50"/>
    <cellStyle name="Currency" xfId="1" builtinId="4"/>
    <cellStyle name="Currency 2" xfId="44"/>
    <cellStyle name="Currency 3" xfId="49"/>
    <cellStyle name="Currency 4" xfId="52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47"/>
    <cellStyle name="Normal 3" xfId="3"/>
    <cellStyle name="Normal 3 2" xfId="54"/>
    <cellStyle name="Normal 4" xfId="46"/>
    <cellStyle name="Normal 5" xfId="51"/>
    <cellStyle name="Note 2" xfId="48"/>
    <cellStyle name="Output" xfId="13" builtinId="21" customBuiltin="1"/>
    <cellStyle name="Percent" xfId="2" builtinId="5"/>
    <cellStyle name="Percent 2" xfId="45"/>
    <cellStyle name="Percent 3" xfId="53"/>
    <cellStyle name="Title" xfId="4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G20" sqref="A1:G20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">
      <c r="A1" s="3" t="s">
        <v>70</v>
      </c>
      <c r="B1" s="104" t="s">
        <v>75</v>
      </c>
      <c r="C1" s="3"/>
      <c r="D1" s="3"/>
      <c r="E1" s="3"/>
      <c r="F1" s="133" t="s">
        <v>162</v>
      </c>
      <c r="G1" s="133"/>
    </row>
    <row r="2" spans="1:10" x14ac:dyDescent="0.2">
      <c r="A2" s="3" t="s">
        <v>71</v>
      </c>
      <c r="B2" s="104">
        <v>46245</v>
      </c>
      <c r="C2" s="3"/>
      <c r="D2" s="3"/>
      <c r="E2" s="3"/>
      <c r="F2" s="133" t="s">
        <v>74</v>
      </c>
      <c r="G2" s="133"/>
    </row>
    <row r="3" spans="1:10" x14ac:dyDescent="0.2">
      <c r="A3" s="3" t="s">
        <v>72</v>
      </c>
      <c r="B3" s="104" t="s">
        <v>168</v>
      </c>
      <c r="C3" s="3"/>
      <c r="D3" s="3"/>
      <c r="E3" s="3"/>
      <c r="F3" s="3"/>
      <c r="G3" s="3"/>
    </row>
    <row r="4" spans="1:10" x14ac:dyDescent="0.2">
      <c r="A4" s="3" t="s">
        <v>73</v>
      </c>
      <c r="B4" s="11">
        <v>42369</v>
      </c>
      <c r="C4" s="3"/>
      <c r="D4" s="3"/>
      <c r="E4" s="3"/>
      <c r="F4" s="3"/>
      <c r="G4" s="3"/>
    </row>
    <row r="5" spans="1:10" x14ac:dyDescent="0.2">
      <c r="A5" s="3"/>
      <c r="B5" s="11"/>
      <c r="C5" s="3"/>
      <c r="D5" s="3"/>
      <c r="E5" s="3"/>
      <c r="F5" s="3"/>
      <c r="G5" s="3"/>
    </row>
    <row r="6" spans="1:10" x14ac:dyDescent="0.2">
      <c r="A6" s="3"/>
      <c r="B6" s="11"/>
      <c r="C6" s="3"/>
      <c r="D6" s="3"/>
      <c r="E6" s="12" t="s">
        <v>6</v>
      </c>
      <c r="F6" s="12"/>
      <c r="G6" s="3"/>
    </row>
    <row r="7" spans="1:10" x14ac:dyDescent="0.2">
      <c r="A7" s="3"/>
      <c r="B7" s="3"/>
      <c r="C7" s="3"/>
      <c r="D7" s="12" t="s">
        <v>7</v>
      </c>
      <c r="E7" s="12" t="s">
        <v>80</v>
      </c>
      <c r="F7" s="12" t="s">
        <v>78</v>
      </c>
      <c r="G7" s="12"/>
    </row>
    <row r="8" spans="1:10" x14ac:dyDescent="0.2">
      <c r="A8" s="3"/>
      <c r="B8" s="3"/>
      <c r="C8" s="12" t="s">
        <v>77</v>
      </c>
      <c r="D8" s="12" t="s">
        <v>78</v>
      </c>
      <c r="E8" s="12" t="s">
        <v>77</v>
      </c>
      <c r="F8" s="12" t="s">
        <v>81</v>
      </c>
      <c r="G8" s="12" t="s">
        <v>3</v>
      </c>
    </row>
    <row r="9" spans="1:10" x14ac:dyDescent="0.2">
      <c r="A9" s="3"/>
      <c r="B9" s="3"/>
      <c r="C9" s="13" t="s">
        <v>1</v>
      </c>
      <c r="D9" s="13" t="s">
        <v>79</v>
      </c>
      <c r="E9" s="13" t="s">
        <v>1</v>
      </c>
      <c r="F9" s="13" t="s">
        <v>82</v>
      </c>
      <c r="G9" s="13" t="s">
        <v>1</v>
      </c>
    </row>
    <row r="10" spans="1:10" x14ac:dyDescent="0.2">
      <c r="A10" s="134" t="s">
        <v>43</v>
      </c>
      <c r="B10" s="134"/>
      <c r="C10" s="13" t="s">
        <v>8</v>
      </c>
      <c r="D10" s="13" t="s">
        <v>9</v>
      </c>
      <c r="E10" s="13" t="s">
        <v>10</v>
      </c>
      <c r="F10" s="13" t="s">
        <v>11</v>
      </c>
      <c r="G10" s="13" t="s">
        <v>12</v>
      </c>
    </row>
    <row r="11" spans="1:10" x14ac:dyDescent="0.2">
      <c r="A11" s="130" t="s">
        <v>13</v>
      </c>
      <c r="B11" s="130"/>
      <c r="C11" s="14">
        <f>'Revenue Summary Water'!C11+'Revenue Summary Sewer'!C12</f>
        <v>551745</v>
      </c>
      <c r="D11" s="14">
        <f>'Revenue Summary Water'!D11+'Revenue Summary Sewer'!D12</f>
        <v>20887</v>
      </c>
      <c r="E11" s="14">
        <f>'Revenue Summary Water'!E11+'Revenue Summary Sewer'!E12</f>
        <v>572632</v>
      </c>
      <c r="F11" s="14">
        <f>'Revenue Summary Water'!F11+'Revenue Summary Sewer'!F12</f>
        <v>-176139.72999999998</v>
      </c>
      <c r="G11" s="14">
        <f>'Revenue Summary Water'!G11+'Revenue Summary Sewer'!G12</f>
        <v>396492.27</v>
      </c>
    </row>
    <row r="12" spans="1:10" x14ac:dyDescent="0.2">
      <c r="A12" s="130" t="s">
        <v>86</v>
      </c>
      <c r="B12" s="130"/>
      <c r="C12" s="14">
        <f>'Revenue Summary Water'!C12+'Revenue Summary Sewer'!C13</f>
        <v>148621</v>
      </c>
      <c r="D12" s="14">
        <f>'Revenue Summary Water'!D12+'Revenue Summary Sewer'!D13</f>
        <v>46156</v>
      </c>
      <c r="E12" s="14">
        <f>'Revenue Summary Water'!E12+'Revenue Summary Sewer'!E13</f>
        <v>194777</v>
      </c>
      <c r="F12" s="14">
        <f>'Revenue Summary Water'!F12+'Revenue Summary Sewer'!F13</f>
        <v>-39993.684599999964</v>
      </c>
      <c r="G12" s="14">
        <f>'Revenue Summary Water'!G12+'Revenue Summary Sewer'!G13</f>
        <v>154783.31540000002</v>
      </c>
    </row>
    <row r="13" spans="1:10" x14ac:dyDescent="0.2">
      <c r="A13" s="130" t="s">
        <v>85</v>
      </c>
      <c r="B13" s="130"/>
      <c r="C13" s="14">
        <f>'Revenue Summary Water'!C13+'Revenue Summary Sewer'!C14</f>
        <v>132290</v>
      </c>
      <c r="D13" s="14">
        <f>'Revenue Summary Water'!D13+'Revenue Summary Sewer'!D14</f>
        <v>-10013</v>
      </c>
      <c r="E13" s="14">
        <f>'Revenue Summary Water'!E13+'Revenue Summary Sewer'!E14</f>
        <v>122277</v>
      </c>
      <c r="F13" s="14">
        <f>'Revenue Summary Water'!F13+'Revenue Summary Sewer'!F14</f>
        <v>-5418.9500000000035</v>
      </c>
      <c r="G13" s="14">
        <f>'Revenue Summary Water'!G13+'Revenue Summary Sewer'!G14</f>
        <v>116858.04999999999</v>
      </c>
      <c r="J13" s="103"/>
    </row>
    <row r="14" spans="1:10" x14ac:dyDescent="0.2">
      <c r="A14" s="130" t="s">
        <v>15</v>
      </c>
      <c r="B14" s="130"/>
      <c r="C14" s="14">
        <f>'Revenue Summary Water'!C14+'Revenue Summary Sewer'!C15</f>
        <v>0</v>
      </c>
      <c r="D14" s="14">
        <f>'Revenue Summary Water'!D14+'Revenue Summary Sewer'!D15</f>
        <v>45732</v>
      </c>
      <c r="E14" s="14">
        <f>'Revenue Summary Water'!E14+'Revenue Summary Sewer'!E15</f>
        <v>45732.272619719195</v>
      </c>
      <c r="F14" s="14">
        <f>'Revenue Summary Water'!F14+'Revenue Summary Sewer'!F15</f>
        <v>-45732.272619719195</v>
      </c>
      <c r="G14" s="14">
        <f>'Revenue Summary Water'!G14+'Revenue Summary Sewer'!G15</f>
        <v>0</v>
      </c>
      <c r="H14" s="103"/>
    </row>
    <row r="15" spans="1:10" x14ac:dyDescent="0.2">
      <c r="A15" s="131" t="s">
        <v>84</v>
      </c>
      <c r="B15" s="131"/>
      <c r="C15" s="14">
        <f>'Revenue Summary Water'!C15+'Revenue Summary Sewer'!C16</f>
        <v>30827</v>
      </c>
      <c r="D15" s="14">
        <f>'Revenue Summary Water'!D15+'Revenue Summary Sewer'!D16</f>
        <v>184382.35854300001</v>
      </c>
      <c r="E15" s="14">
        <f>'Revenue Summary Water'!E15+'Revenue Summary Sewer'!E16</f>
        <v>215209.35854300001</v>
      </c>
      <c r="F15" s="14">
        <f>'Revenue Summary Water'!F15+'Revenue Summary Sewer'!F16</f>
        <v>-214893.18923300001</v>
      </c>
      <c r="G15" s="14">
        <f>'Revenue Summary Water'!G15+'Revenue Summary Sewer'!G16</f>
        <v>316.16930999999988</v>
      </c>
    </row>
    <row r="16" spans="1:10" x14ac:dyDescent="0.2">
      <c r="A16" s="16"/>
      <c r="B16" s="16" t="s">
        <v>83</v>
      </c>
      <c r="C16" s="17">
        <f>SUM(C11:C15)</f>
        <v>863483</v>
      </c>
      <c r="D16" s="17">
        <f>SUM(D11:D15)</f>
        <v>287144.35854300001</v>
      </c>
      <c r="E16" s="17">
        <f>SUM(E11:E15)</f>
        <v>1150627.6311627191</v>
      </c>
      <c r="F16" s="17">
        <f>SUM(F11:F15)</f>
        <v>-482177.82645271916</v>
      </c>
      <c r="G16" s="17">
        <f>SUM(G11:G15)</f>
        <v>668449.80471000005</v>
      </c>
    </row>
    <row r="17" spans="1:7" x14ac:dyDescent="0.2">
      <c r="A17" s="3"/>
      <c r="B17" s="3"/>
      <c r="C17" s="18"/>
      <c r="D17" s="18"/>
      <c r="E17" s="18"/>
      <c r="F17" s="18"/>
      <c r="G17" s="3"/>
    </row>
    <row r="18" spans="1:7" x14ac:dyDescent="0.2">
      <c r="A18" s="130" t="s">
        <v>16</v>
      </c>
      <c r="B18" s="130"/>
      <c r="C18" s="14">
        <f>'Revenue Summary Water'!C18+'Revenue Summary Sewer'!C19</f>
        <v>0</v>
      </c>
      <c r="D18" s="14">
        <f>'Revenue Summary Water'!D18+'Revenue Summary Sewer'!D19</f>
        <v>0</v>
      </c>
      <c r="E18" s="14">
        <f>'Revenue Summary Water'!E18+'Revenue Summary Sewer'!E19</f>
        <v>-9737</v>
      </c>
      <c r="F18" s="14">
        <f>'Revenue Summary Water'!F18+'Revenue Summary Sewer'!F19</f>
        <v>-3600</v>
      </c>
      <c r="G18" s="18">
        <f>E18+F18</f>
        <v>-13337</v>
      </c>
    </row>
    <row r="19" spans="1:7" ht="13.5" thickBot="1" x14ac:dyDescent="0.25">
      <c r="A19" s="132" t="s">
        <v>152</v>
      </c>
      <c r="B19" s="132"/>
      <c r="C19" s="20">
        <f>C16+C18</f>
        <v>863483</v>
      </c>
      <c r="D19" s="20">
        <v>0</v>
      </c>
      <c r="E19" s="20">
        <f>E16+E18</f>
        <v>1140890.6311627191</v>
      </c>
      <c r="F19" s="20">
        <f>F16+F18</f>
        <v>-485777.82645271916</v>
      </c>
      <c r="G19" s="20">
        <f>G16+G18</f>
        <v>655112.80471000005</v>
      </c>
    </row>
    <row r="20" spans="1:7" ht="13.5" thickTop="1" x14ac:dyDescent="0.2">
      <c r="A20" s="3"/>
      <c r="B20" s="3"/>
      <c r="C20" s="3"/>
      <c r="D20" s="3"/>
      <c r="E20" s="3"/>
      <c r="F20" s="18"/>
      <c r="G20" s="3"/>
    </row>
    <row r="21" spans="1:7" ht="14.25" x14ac:dyDescent="0.2">
      <c r="A21" s="1"/>
    </row>
    <row r="22" spans="1:7" ht="14.25" x14ac:dyDescent="0.2">
      <c r="A22" s="1"/>
    </row>
    <row r="23" spans="1:7" ht="14.25" x14ac:dyDescent="0.2">
      <c r="A23" s="4"/>
    </row>
    <row r="24" spans="1:7" ht="14.25" x14ac:dyDescent="0.2">
      <c r="A24" s="4"/>
    </row>
  </sheetData>
  <mergeCells count="10">
    <mergeCell ref="A14:B14"/>
    <mergeCell ref="A15:B15"/>
    <mergeCell ref="A18:B18"/>
    <mergeCell ref="A19:B19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24"/>
  <sheetViews>
    <sheetView workbookViewId="0">
      <selection activeCell="H24" sqref="H24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">
      <c r="A1" s="3" t="s">
        <v>70</v>
      </c>
      <c r="B1" s="124" t="s">
        <v>75</v>
      </c>
      <c r="C1" s="3"/>
      <c r="D1" s="3"/>
      <c r="E1" s="3"/>
      <c r="F1" s="133" t="s">
        <v>162</v>
      </c>
      <c r="G1" s="133"/>
    </row>
    <row r="2" spans="1:10" x14ac:dyDescent="0.2">
      <c r="A2" s="3" t="s">
        <v>71</v>
      </c>
      <c r="B2" s="124">
        <v>46245</v>
      </c>
      <c r="C2" s="3"/>
      <c r="D2" s="3"/>
      <c r="E2" s="3"/>
      <c r="F2" s="133" t="s">
        <v>74</v>
      </c>
      <c r="G2" s="133"/>
    </row>
    <row r="3" spans="1:10" x14ac:dyDescent="0.2">
      <c r="A3" s="3" t="s">
        <v>72</v>
      </c>
      <c r="B3" s="124" t="s">
        <v>76</v>
      </c>
      <c r="C3" s="3"/>
      <c r="D3" s="3"/>
      <c r="E3" s="3"/>
      <c r="F3" s="3"/>
      <c r="G3" s="3"/>
    </row>
    <row r="4" spans="1:10" x14ac:dyDescent="0.2">
      <c r="A4" s="3" t="s">
        <v>73</v>
      </c>
      <c r="B4" s="11">
        <v>42369</v>
      </c>
      <c r="C4" s="3"/>
      <c r="D4" s="3"/>
      <c r="E4" s="3"/>
      <c r="F4" s="3"/>
      <c r="G4" s="3"/>
    </row>
    <row r="5" spans="1:10" x14ac:dyDescent="0.2">
      <c r="A5" s="3"/>
      <c r="B5" s="11"/>
      <c r="C5" s="3"/>
      <c r="D5" s="3"/>
      <c r="E5" s="3"/>
      <c r="F5" s="3"/>
      <c r="G5" s="3"/>
    </row>
    <row r="6" spans="1:10" x14ac:dyDescent="0.2">
      <c r="A6" s="3"/>
      <c r="B6" s="11"/>
      <c r="C6" s="3"/>
      <c r="D6" s="3"/>
      <c r="E6" s="12" t="s">
        <v>6</v>
      </c>
      <c r="F6" s="12"/>
      <c r="G6" s="3"/>
    </row>
    <row r="7" spans="1:10" x14ac:dyDescent="0.2">
      <c r="A7" s="3"/>
      <c r="B7" s="3"/>
      <c r="C7" s="3"/>
      <c r="D7" s="12" t="s">
        <v>7</v>
      </c>
      <c r="E7" s="12" t="s">
        <v>80</v>
      </c>
      <c r="F7" s="12" t="s">
        <v>78</v>
      </c>
      <c r="G7" s="12"/>
    </row>
    <row r="8" spans="1:10" x14ac:dyDescent="0.2">
      <c r="A8" s="3"/>
      <c r="B8" s="3"/>
      <c r="C8" s="12" t="s">
        <v>77</v>
      </c>
      <c r="D8" s="12" t="s">
        <v>78</v>
      </c>
      <c r="E8" s="12" t="s">
        <v>77</v>
      </c>
      <c r="F8" s="12" t="s">
        <v>81</v>
      </c>
      <c r="G8" s="12" t="s">
        <v>3</v>
      </c>
    </row>
    <row r="9" spans="1:10" x14ac:dyDescent="0.2">
      <c r="A9" s="3"/>
      <c r="B9" s="3"/>
      <c r="C9" s="13" t="s">
        <v>1</v>
      </c>
      <c r="D9" s="13" t="s">
        <v>79</v>
      </c>
      <c r="E9" s="13" t="s">
        <v>1</v>
      </c>
      <c r="F9" s="13" t="s">
        <v>82</v>
      </c>
      <c r="G9" s="13" t="s">
        <v>1</v>
      </c>
    </row>
    <row r="10" spans="1:10" x14ac:dyDescent="0.2">
      <c r="A10" s="134" t="s">
        <v>43</v>
      </c>
      <c r="B10" s="134"/>
      <c r="C10" s="13" t="s">
        <v>8</v>
      </c>
      <c r="D10" s="13" t="s">
        <v>9</v>
      </c>
      <c r="E10" s="13" t="s">
        <v>10</v>
      </c>
      <c r="F10" s="13" t="s">
        <v>11</v>
      </c>
      <c r="G10" s="13" t="s">
        <v>12</v>
      </c>
    </row>
    <row r="11" spans="1:10" x14ac:dyDescent="0.2">
      <c r="A11" s="130" t="s">
        <v>13</v>
      </c>
      <c r="B11" s="130"/>
      <c r="C11" s="14">
        <f>'O&amp;M Summary W'!C30</f>
        <v>294397</v>
      </c>
      <c r="D11" s="14">
        <f>'O&amp;M Summary W'!D30</f>
        <v>415</v>
      </c>
      <c r="E11" s="14">
        <f>'O&amp;M Summary W'!E30</f>
        <v>294812</v>
      </c>
      <c r="F11" s="14">
        <f>'O&amp;M Summary W'!F30</f>
        <v>-40976</v>
      </c>
      <c r="G11" s="14">
        <f>'O&amp;M Summary W'!G30</f>
        <v>253836</v>
      </c>
    </row>
    <row r="12" spans="1:10" x14ac:dyDescent="0.2">
      <c r="A12" s="130" t="s">
        <v>86</v>
      </c>
      <c r="B12" s="130"/>
      <c r="C12" s="14">
        <v>78805</v>
      </c>
      <c r="D12" s="14">
        <v>31272</v>
      </c>
      <c r="E12" s="14">
        <f t="shared" ref="E12" si="0">C12+D12</f>
        <v>110077</v>
      </c>
      <c r="F12" s="14">
        <f>G12-E12</f>
        <v>-34750.22</v>
      </c>
      <c r="G12" s="14">
        <v>75326.78</v>
      </c>
      <c r="H12" s="110" t="s">
        <v>160</v>
      </c>
      <c r="I12" s="105" t="s">
        <v>161</v>
      </c>
    </row>
    <row r="13" spans="1:10" x14ac:dyDescent="0.2">
      <c r="A13" s="130" t="s">
        <v>85</v>
      </c>
      <c r="B13" s="130"/>
      <c r="C13" s="14">
        <f>'Other Tax Summary W'!C28</f>
        <v>70146</v>
      </c>
      <c r="D13" s="14">
        <f>'Other Tax Summary W'!D28</f>
        <v>-5975</v>
      </c>
      <c r="E13" s="14">
        <f>'Other Tax Summary W'!E28</f>
        <v>64171</v>
      </c>
      <c r="F13" s="14">
        <f>'Other Tax Summary W'!F28</f>
        <v>-374.16499999999974</v>
      </c>
      <c r="G13" s="14">
        <f>'Other Tax Summary W'!G28</f>
        <v>63796.834999999999</v>
      </c>
      <c r="J13" s="103"/>
    </row>
    <row r="14" spans="1:10" x14ac:dyDescent="0.2">
      <c r="A14" s="130" t="s">
        <v>15</v>
      </c>
      <c r="B14" s="130"/>
      <c r="C14" s="14">
        <v>0</v>
      </c>
      <c r="D14" s="14">
        <v>18378</v>
      </c>
      <c r="E14" s="14">
        <f>'FIT W'!E32:G32</f>
        <v>18378.27263883</v>
      </c>
      <c r="F14" s="14">
        <f>G14-E14</f>
        <v>-18378.27263883</v>
      </c>
      <c r="G14" s="14">
        <f>+'FIT W'!G32</f>
        <v>0</v>
      </c>
      <c r="H14" s="103"/>
    </row>
    <row r="15" spans="1:10" x14ac:dyDescent="0.2">
      <c r="A15" s="131" t="s">
        <v>84</v>
      </c>
      <c r="B15" s="131"/>
      <c r="C15" s="15">
        <f>'Invested Capital W'!C30</f>
        <v>30106</v>
      </c>
      <c r="D15" s="15">
        <f>'Invested Capital W'!D30</f>
        <v>56379.358543000009</v>
      </c>
      <c r="E15" s="15">
        <f>'Invested Capital W'!E30</f>
        <v>86485.358543000009</v>
      </c>
      <c r="F15" s="15">
        <f>'Invested Capital W'!F30</f>
        <v>-86485.358543000009</v>
      </c>
      <c r="G15" s="15">
        <f>'Invested Capital W'!G30</f>
        <v>0</v>
      </c>
    </row>
    <row r="16" spans="1:10" x14ac:dyDescent="0.2">
      <c r="A16" s="16"/>
      <c r="B16" s="16" t="s">
        <v>83</v>
      </c>
      <c r="C16" s="17">
        <f>SUM(C11:C15)</f>
        <v>473454</v>
      </c>
      <c r="D16" s="17">
        <f>SUM(D11:D15)</f>
        <v>100469.35854300001</v>
      </c>
      <c r="E16" s="17">
        <f>SUM(E11:E15)</f>
        <v>573923.63118183007</v>
      </c>
      <c r="F16" s="17">
        <f>SUM(F11:F15)</f>
        <v>-180964.01618183</v>
      </c>
      <c r="G16" s="17">
        <f>SUM(G11:G15)</f>
        <v>392959.61500000005</v>
      </c>
    </row>
    <row r="17" spans="1:8" x14ac:dyDescent="0.2">
      <c r="A17" s="3"/>
      <c r="B17" s="3"/>
      <c r="C17" s="18"/>
      <c r="D17" s="18"/>
      <c r="E17" s="18"/>
      <c r="F17" s="18"/>
      <c r="G17" s="3"/>
    </row>
    <row r="18" spans="1:8" x14ac:dyDescent="0.2">
      <c r="A18" s="130" t="s">
        <v>16</v>
      </c>
      <c r="B18" s="130"/>
      <c r="C18" s="18"/>
      <c r="D18" s="18"/>
      <c r="E18" s="18">
        <v>-5163</v>
      </c>
      <c r="F18" s="18">
        <v>-3600</v>
      </c>
      <c r="G18" s="18">
        <f>E18+F18</f>
        <v>-8763</v>
      </c>
      <c r="H18" s="106">
        <v>1</v>
      </c>
    </row>
    <row r="19" spans="1:8" ht="13.5" thickBot="1" x14ac:dyDescent="0.25">
      <c r="A19" s="132" t="s">
        <v>152</v>
      </c>
      <c r="B19" s="132"/>
      <c r="C19" s="20">
        <f>C16+C18</f>
        <v>473454</v>
      </c>
      <c r="D19" s="20">
        <v>0</v>
      </c>
      <c r="E19" s="20">
        <f>E16+E18</f>
        <v>568760.63118183007</v>
      </c>
      <c r="F19" s="20">
        <f>F16+F18</f>
        <v>-184564.01618183</v>
      </c>
      <c r="G19" s="20">
        <f>G16+G18</f>
        <v>384196.61500000005</v>
      </c>
    </row>
    <row r="20" spans="1:8" ht="13.5" thickTop="1" x14ac:dyDescent="0.2">
      <c r="A20" s="3"/>
      <c r="B20" s="3"/>
      <c r="C20" s="3"/>
      <c r="D20" s="3"/>
      <c r="E20" s="3"/>
      <c r="F20" s="18"/>
      <c r="G20" s="3"/>
    </row>
    <row r="21" spans="1:8" ht="14.25" x14ac:dyDescent="0.2">
      <c r="A21" s="1"/>
    </row>
    <row r="22" spans="1:8" ht="14.25" x14ac:dyDescent="0.2">
      <c r="A22" s="1"/>
    </row>
    <row r="23" spans="1:8" ht="14.25" x14ac:dyDescent="0.2">
      <c r="A23" s="4"/>
    </row>
    <row r="24" spans="1:8" ht="14.25" x14ac:dyDescent="0.2">
      <c r="A24" s="4"/>
    </row>
  </sheetData>
  <mergeCells count="10">
    <mergeCell ref="A11:B11"/>
    <mergeCell ref="F2:G2"/>
    <mergeCell ref="F1:G1"/>
    <mergeCell ref="A10:B10"/>
    <mergeCell ref="A19:B19"/>
    <mergeCell ref="A18:B18"/>
    <mergeCell ref="A15:B15"/>
    <mergeCell ref="A14:B14"/>
    <mergeCell ref="A13:B13"/>
    <mergeCell ref="A12:B12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25"/>
  <sheetViews>
    <sheetView workbookViewId="0">
      <selection activeCell="D33" sqref="D33"/>
    </sheetView>
  </sheetViews>
  <sheetFormatPr defaultColWidth="8.85546875" defaultRowHeight="12" x14ac:dyDescent="0.2"/>
  <cols>
    <col min="1" max="1" width="16.28515625" style="3" customWidth="1"/>
    <col min="2" max="2" width="16.85546875" style="3" customWidth="1"/>
    <col min="3" max="7" width="12.7109375" style="3" customWidth="1"/>
    <col min="8" max="16384" width="8.85546875" style="3"/>
  </cols>
  <sheetData>
    <row r="1" spans="1:9" x14ac:dyDescent="0.2">
      <c r="A1" s="3" t="s">
        <v>70</v>
      </c>
      <c r="B1" s="124" t="s">
        <v>75</v>
      </c>
      <c r="F1" s="133" t="s">
        <v>162</v>
      </c>
      <c r="G1" s="133"/>
    </row>
    <row r="2" spans="1:9" x14ac:dyDescent="0.2">
      <c r="A2" s="3" t="s">
        <v>71</v>
      </c>
      <c r="B2" s="124">
        <v>46245</v>
      </c>
      <c r="F2" s="133" t="s">
        <v>74</v>
      </c>
      <c r="G2" s="133"/>
    </row>
    <row r="3" spans="1:9" x14ac:dyDescent="0.2">
      <c r="A3" s="3" t="s">
        <v>72</v>
      </c>
      <c r="B3" s="124" t="s">
        <v>87</v>
      </c>
    </row>
    <row r="4" spans="1:9" x14ac:dyDescent="0.2">
      <c r="A4" s="3" t="s">
        <v>73</v>
      </c>
      <c r="B4" s="11">
        <v>42369</v>
      </c>
    </row>
    <row r="5" spans="1:9" x14ac:dyDescent="0.2">
      <c r="B5" s="11"/>
    </row>
    <row r="6" spans="1:9" x14ac:dyDescent="0.2">
      <c r="B6" s="11"/>
    </row>
    <row r="7" spans="1:9" x14ac:dyDescent="0.2">
      <c r="B7" s="11"/>
      <c r="E7" s="12" t="s">
        <v>6</v>
      </c>
      <c r="F7" s="12"/>
    </row>
    <row r="8" spans="1:9" x14ac:dyDescent="0.2">
      <c r="D8" s="12" t="s">
        <v>7</v>
      </c>
      <c r="E8" s="12" t="s">
        <v>80</v>
      </c>
      <c r="F8" s="12" t="s">
        <v>78</v>
      </c>
      <c r="G8" s="12"/>
    </row>
    <row r="9" spans="1:9" x14ac:dyDescent="0.2">
      <c r="C9" s="12" t="s">
        <v>77</v>
      </c>
      <c r="D9" s="12" t="s">
        <v>78</v>
      </c>
      <c r="E9" s="12" t="s">
        <v>77</v>
      </c>
      <c r="F9" s="12" t="s">
        <v>81</v>
      </c>
      <c r="G9" s="12" t="s">
        <v>3</v>
      </c>
    </row>
    <row r="10" spans="1:9" x14ac:dyDescent="0.2">
      <c r="C10" s="13" t="s">
        <v>1</v>
      </c>
      <c r="D10" s="13" t="s">
        <v>79</v>
      </c>
      <c r="E10" s="13" t="s">
        <v>1</v>
      </c>
      <c r="F10" s="13" t="s">
        <v>82</v>
      </c>
      <c r="G10" s="13" t="s">
        <v>1</v>
      </c>
    </row>
    <row r="11" spans="1:9" x14ac:dyDescent="0.2">
      <c r="A11" s="134" t="s">
        <v>43</v>
      </c>
      <c r="B11" s="134"/>
      <c r="C11" s="13" t="s">
        <v>8</v>
      </c>
      <c r="D11" s="13" t="s">
        <v>9</v>
      </c>
      <c r="E11" s="13" t="s">
        <v>10</v>
      </c>
      <c r="F11" s="13" t="s">
        <v>11</v>
      </c>
      <c r="G11" s="13" t="s">
        <v>12</v>
      </c>
    </row>
    <row r="12" spans="1:9" x14ac:dyDescent="0.2">
      <c r="A12" s="130" t="s">
        <v>13</v>
      </c>
      <c r="B12" s="130"/>
      <c r="C12" s="14">
        <f>'O&amp;M Summary S'!C30</f>
        <v>257348</v>
      </c>
      <c r="D12" s="14">
        <f>'O&amp;M Summary S'!D30</f>
        <v>20472</v>
      </c>
      <c r="E12" s="14">
        <f>'O&amp;M Summary S'!E30</f>
        <v>277820</v>
      </c>
      <c r="F12" s="14">
        <f>G12-E12</f>
        <v>-135163.72999999998</v>
      </c>
      <c r="G12" s="14">
        <f>'O&amp;M Summary S'!G30</f>
        <v>142656.27000000002</v>
      </c>
    </row>
    <row r="13" spans="1:9" x14ac:dyDescent="0.2">
      <c r="A13" s="130" t="s">
        <v>86</v>
      </c>
      <c r="B13" s="130"/>
      <c r="C13" s="14">
        <v>69816</v>
      </c>
      <c r="D13" s="14">
        <v>14884</v>
      </c>
      <c r="E13" s="14">
        <f t="shared" ref="E13:E16" si="0">C13+D13</f>
        <v>84700</v>
      </c>
      <c r="F13" s="14">
        <f t="shared" ref="F13:F16" si="1">G13-E13</f>
        <v>-5243.464599999963</v>
      </c>
      <c r="G13" s="14">
        <v>79456.535400000037</v>
      </c>
      <c r="H13" s="110" t="s">
        <v>160</v>
      </c>
      <c r="I13" s="105" t="s">
        <v>161</v>
      </c>
    </row>
    <row r="14" spans="1:9" x14ac:dyDescent="0.2">
      <c r="A14" s="130" t="s">
        <v>85</v>
      </c>
      <c r="B14" s="130"/>
      <c r="C14" s="14">
        <f>'Other Tax Summary S'!C28</f>
        <v>62144</v>
      </c>
      <c r="D14" s="14">
        <f>'Other Tax Summary S'!D28</f>
        <v>-4038</v>
      </c>
      <c r="E14" s="14">
        <f>'Other Tax Summary S'!E28</f>
        <v>58106</v>
      </c>
      <c r="F14" s="14">
        <f t="shared" si="1"/>
        <v>-5044.7850000000035</v>
      </c>
      <c r="G14" s="14">
        <f>'Other Tax Summary S'!G28</f>
        <v>53061.214999999997</v>
      </c>
      <c r="H14" s="18"/>
    </row>
    <row r="15" spans="1:9" x14ac:dyDescent="0.2">
      <c r="A15" s="130" t="s">
        <v>15</v>
      </c>
      <c r="B15" s="130"/>
      <c r="C15" s="14">
        <v>0</v>
      </c>
      <c r="D15" s="14">
        <v>27354</v>
      </c>
      <c r="E15" s="14">
        <f>'FIT S'!E32:G32</f>
        <v>27353.999980889192</v>
      </c>
      <c r="F15" s="14">
        <f t="shared" si="1"/>
        <v>-27353.999980889192</v>
      </c>
      <c r="G15" s="14">
        <f>'FIT S'!G32:I32</f>
        <v>0</v>
      </c>
    </row>
    <row r="16" spans="1:9" x14ac:dyDescent="0.2">
      <c r="A16" s="131" t="s">
        <v>84</v>
      </c>
      <c r="B16" s="131"/>
      <c r="C16" s="15">
        <f>'Invested Capital S'!C30:G30</f>
        <v>721</v>
      </c>
      <c r="D16" s="15">
        <v>128003</v>
      </c>
      <c r="E16" s="15">
        <f t="shared" si="0"/>
        <v>128724</v>
      </c>
      <c r="F16" s="14">
        <f t="shared" si="1"/>
        <v>-128407.83069</v>
      </c>
      <c r="G16" s="15">
        <f>'Invested Capital S'!G30</f>
        <v>316.16930999999988</v>
      </c>
      <c r="H16" s="18"/>
    </row>
    <row r="17" spans="1:7" x14ac:dyDescent="0.2">
      <c r="A17" s="16"/>
      <c r="B17" s="16" t="s">
        <v>83</v>
      </c>
      <c r="C17" s="17">
        <f>SUM(C12:C16)</f>
        <v>390029</v>
      </c>
      <c r="D17" s="17">
        <v>0</v>
      </c>
      <c r="E17" s="17">
        <f>SUM(E12:E16)</f>
        <v>576703.99998088926</v>
      </c>
      <c r="F17" s="17">
        <f>G17-E17</f>
        <v>-301213.8102708892</v>
      </c>
      <c r="G17" s="17">
        <f>SUM(G12:G16)</f>
        <v>275490.18971000006</v>
      </c>
    </row>
    <row r="18" spans="1:7" x14ac:dyDescent="0.2">
      <c r="C18" s="18"/>
      <c r="D18" s="18"/>
      <c r="E18" s="18"/>
      <c r="F18" s="18"/>
    </row>
    <row r="19" spans="1:7" x14ac:dyDescent="0.2">
      <c r="A19" s="130" t="s">
        <v>16</v>
      </c>
      <c r="B19" s="130"/>
      <c r="C19" s="18"/>
      <c r="D19" s="18"/>
      <c r="E19" s="18">
        <v>-4574</v>
      </c>
      <c r="F19" s="18"/>
      <c r="G19" s="55">
        <f>E19+F19</f>
        <v>-4574</v>
      </c>
    </row>
    <row r="20" spans="1:7" ht="13.9" customHeight="1" thickBot="1" x14ac:dyDescent="0.25">
      <c r="A20" s="132" t="s">
        <v>152</v>
      </c>
      <c r="B20" s="132"/>
      <c r="C20" s="20">
        <f>C17+C19</f>
        <v>390029</v>
      </c>
      <c r="D20" s="20">
        <f>SUM(D12:D16)</f>
        <v>186675</v>
      </c>
      <c r="E20" s="20">
        <f>E17+E19</f>
        <v>572129.99998088926</v>
      </c>
      <c r="F20" s="20">
        <f>F17+F19</f>
        <v>-301213.8102708892</v>
      </c>
      <c r="G20" s="20">
        <f>G17+G19</f>
        <v>270916.18971000006</v>
      </c>
    </row>
    <row r="21" spans="1:7" ht="12.75" thickTop="1" x14ac:dyDescent="0.2"/>
    <row r="24" spans="1:7" x14ac:dyDescent="0.2">
      <c r="A24" s="44"/>
    </row>
    <row r="25" spans="1:7" x14ac:dyDescent="0.2">
      <c r="A25" s="44"/>
    </row>
  </sheetData>
  <mergeCells count="10">
    <mergeCell ref="A20:B20"/>
    <mergeCell ref="A15:B15"/>
    <mergeCell ref="A16:B16"/>
    <mergeCell ref="A19:B19"/>
    <mergeCell ref="F1:G1"/>
    <mergeCell ref="F2:G2"/>
    <mergeCell ref="A11:B11"/>
    <mergeCell ref="A12:B12"/>
    <mergeCell ref="A13:B13"/>
    <mergeCell ref="A14:B14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25" sqref="F25"/>
    </sheetView>
  </sheetViews>
  <sheetFormatPr defaultRowHeight="12.75" x14ac:dyDescent="0.2"/>
  <cols>
    <col min="1" max="1" width="16.28515625" bestFit="1" customWidth="1"/>
    <col min="2" max="2" width="32" customWidth="1"/>
    <col min="3" max="3" width="10.7109375" bestFit="1" customWidth="1"/>
    <col min="4" max="4" width="10.140625" bestFit="1" customWidth="1"/>
    <col min="5" max="5" width="10.7109375" bestFit="1" customWidth="1"/>
    <col min="6" max="6" width="10.42578125" bestFit="1" customWidth="1"/>
    <col min="7" max="7" width="13.28515625" customWidth="1"/>
    <col min="10" max="10" width="9.7109375" bestFit="1" customWidth="1"/>
  </cols>
  <sheetData>
    <row r="1" spans="1:10" x14ac:dyDescent="0.2">
      <c r="A1" s="3" t="s">
        <v>70</v>
      </c>
      <c r="B1" s="10" t="s">
        <v>75</v>
      </c>
      <c r="C1" s="3"/>
      <c r="D1" s="3"/>
      <c r="E1" s="3"/>
      <c r="F1" s="133" t="s">
        <v>163</v>
      </c>
      <c r="G1" s="133"/>
    </row>
    <row r="2" spans="1:10" x14ac:dyDescent="0.2">
      <c r="A2" s="3" t="s">
        <v>71</v>
      </c>
      <c r="B2" s="10">
        <v>46245</v>
      </c>
      <c r="C2" s="3"/>
      <c r="D2" s="3"/>
      <c r="E2" s="3"/>
      <c r="F2" s="133" t="s">
        <v>88</v>
      </c>
      <c r="G2" s="133"/>
    </row>
    <row r="3" spans="1:10" x14ac:dyDescent="0.2">
      <c r="A3" s="3" t="s">
        <v>72</v>
      </c>
      <c r="B3" s="10" t="s">
        <v>76</v>
      </c>
      <c r="C3" s="3"/>
      <c r="D3" s="3"/>
      <c r="E3" s="3"/>
      <c r="F3" s="3"/>
      <c r="G3" s="3"/>
    </row>
    <row r="4" spans="1:10" x14ac:dyDescent="0.2">
      <c r="A4" s="3" t="s">
        <v>73</v>
      </c>
      <c r="B4" s="11">
        <v>42369</v>
      </c>
      <c r="C4" s="3"/>
      <c r="D4" s="3"/>
      <c r="E4" s="3"/>
      <c r="F4" s="3"/>
      <c r="G4" s="3"/>
    </row>
    <row r="5" spans="1:10" x14ac:dyDescent="0.2">
      <c r="A5" s="3"/>
      <c r="B5" s="3"/>
      <c r="C5" s="3"/>
      <c r="D5" s="3"/>
      <c r="E5" s="12" t="s">
        <v>6</v>
      </c>
      <c r="F5" s="12"/>
      <c r="G5" s="3"/>
    </row>
    <row r="6" spans="1:10" x14ac:dyDescent="0.2">
      <c r="A6" s="3"/>
      <c r="B6" s="3"/>
      <c r="C6" s="3"/>
      <c r="D6" s="12" t="s">
        <v>7</v>
      </c>
      <c r="E6" s="12" t="s">
        <v>80</v>
      </c>
      <c r="F6" s="12" t="s">
        <v>78</v>
      </c>
      <c r="G6" s="12"/>
    </row>
    <row r="7" spans="1:10" ht="13.9" customHeight="1" x14ac:dyDescent="0.2">
      <c r="A7" s="135" t="s">
        <v>89</v>
      </c>
      <c r="B7" s="135"/>
      <c r="C7" s="12" t="s">
        <v>77</v>
      </c>
      <c r="D7" s="12" t="s">
        <v>78</v>
      </c>
      <c r="E7" s="12" t="s">
        <v>77</v>
      </c>
      <c r="F7" s="12" t="s">
        <v>81</v>
      </c>
      <c r="G7" s="12" t="s">
        <v>3</v>
      </c>
    </row>
    <row r="8" spans="1:10" x14ac:dyDescent="0.2">
      <c r="A8" s="21"/>
      <c r="B8" s="3"/>
      <c r="C8" s="13" t="s">
        <v>1</v>
      </c>
      <c r="D8" s="13" t="s">
        <v>79</v>
      </c>
      <c r="E8" s="13" t="s">
        <v>1</v>
      </c>
      <c r="F8" s="13" t="s">
        <v>82</v>
      </c>
      <c r="G8" s="13" t="s">
        <v>1</v>
      </c>
    </row>
    <row r="9" spans="1:10" x14ac:dyDescent="0.2">
      <c r="A9" s="22" t="s">
        <v>90</v>
      </c>
      <c r="B9" s="23" t="s">
        <v>17</v>
      </c>
      <c r="C9" s="24" t="s">
        <v>8</v>
      </c>
      <c r="D9" s="24" t="s">
        <v>9</v>
      </c>
      <c r="E9" s="24" t="s">
        <v>10</v>
      </c>
      <c r="F9" s="24" t="s">
        <v>11</v>
      </c>
      <c r="G9" s="24" t="s">
        <v>12</v>
      </c>
    </row>
    <row r="10" spans="1:10" x14ac:dyDescent="0.2">
      <c r="A10" s="25">
        <v>610</v>
      </c>
      <c r="B10" s="26" t="s">
        <v>18</v>
      </c>
      <c r="C10" s="93">
        <v>0</v>
      </c>
      <c r="D10" s="94"/>
      <c r="E10" s="94">
        <f>C10+D10</f>
        <v>0</v>
      </c>
      <c r="F10" s="94"/>
      <c r="G10" s="94">
        <f>E10+F10</f>
        <v>0</v>
      </c>
    </row>
    <row r="11" spans="1:10" x14ac:dyDescent="0.2">
      <c r="A11" s="25">
        <v>615</v>
      </c>
      <c r="B11" s="26" t="s">
        <v>19</v>
      </c>
      <c r="C11" s="94">
        <v>73303</v>
      </c>
      <c r="D11" s="94"/>
      <c r="E11" s="94">
        <f t="shared" ref="E11:E29" si="0">C11+D11</f>
        <v>73303</v>
      </c>
      <c r="F11" s="94"/>
      <c r="G11" s="94">
        <f t="shared" ref="G11:G29" si="1">E11+F11</f>
        <v>73303</v>
      </c>
    </row>
    <row r="12" spans="1:10" x14ac:dyDescent="0.2">
      <c r="A12" s="25">
        <v>618</v>
      </c>
      <c r="B12" s="26" t="s">
        <v>20</v>
      </c>
      <c r="C12" s="94">
        <v>8289</v>
      </c>
      <c r="D12" s="94"/>
      <c r="E12" s="94">
        <f t="shared" si="0"/>
        <v>8289</v>
      </c>
      <c r="F12" s="107">
        <v>318</v>
      </c>
      <c r="G12" s="94">
        <f t="shared" si="1"/>
        <v>8607</v>
      </c>
      <c r="H12" s="108">
        <v>2</v>
      </c>
    </row>
    <row r="13" spans="1:10" x14ac:dyDescent="0.2">
      <c r="A13" s="25" t="s">
        <v>21</v>
      </c>
      <c r="B13" s="26" t="s">
        <v>22</v>
      </c>
      <c r="C13" s="94">
        <v>80105</v>
      </c>
      <c r="D13" s="94">
        <v>415</v>
      </c>
      <c r="E13" s="94">
        <f t="shared" si="0"/>
        <v>80520</v>
      </c>
      <c r="F13" s="122">
        <v>-3380</v>
      </c>
      <c r="G13" s="94">
        <f t="shared" si="1"/>
        <v>77140</v>
      </c>
      <c r="H13" s="108"/>
      <c r="J13" s="103"/>
    </row>
    <row r="14" spans="1:10" x14ac:dyDescent="0.2">
      <c r="A14" s="25">
        <v>620</v>
      </c>
      <c r="B14" s="26" t="s">
        <v>23</v>
      </c>
      <c r="C14" s="94">
        <v>2913</v>
      </c>
      <c r="D14" s="94"/>
      <c r="E14" s="94">
        <f t="shared" si="0"/>
        <v>2913</v>
      </c>
      <c r="F14" s="94"/>
      <c r="G14" s="94">
        <f t="shared" si="1"/>
        <v>2913</v>
      </c>
    </row>
    <row r="15" spans="1:10" x14ac:dyDescent="0.2">
      <c r="A15" s="25" t="s">
        <v>24</v>
      </c>
      <c r="B15" s="26" t="s">
        <v>25</v>
      </c>
      <c r="C15" s="94">
        <v>3298</v>
      </c>
      <c r="D15" s="94"/>
      <c r="E15" s="94">
        <f t="shared" si="0"/>
        <v>3298</v>
      </c>
      <c r="F15" s="107">
        <v>890</v>
      </c>
      <c r="G15" s="94">
        <f t="shared" si="1"/>
        <v>4188</v>
      </c>
      <c r="H15" s="110" t="s">
        <v>154</v>
      </c>
    </row>
    <row r="16" spans="1:10" x14ac:dyDescent="0.2">
      <c r="A16" s="25">
        <v>650</v>
      </c>
      <c r="B16" s="26" t="s">
        <v>26</v>
      </c>
      <c r="C16" s="94">
        <v>13313</v>
      </c>
      <c r="D16" s="94"/>
      <c r="E16" s="94">
        <f t="shared" si="0"/>
        <v>13313</v>
      </c>
      <c r="F16" s="107">
        <f>-2912-850</f>
        <v>-3762</v>
      </c>
      <c r="G16" s="94">
        <f t="shared" si="1"/>
        <v>9551</v>
      </c>
      <c r="H16" s="108">
        <v>4</v>
      </c>
    </row>
    <row r="17" spans="1:8" x14ac:dyDescent="0.2">
      <c r="A17" s="25">
        <v>664</v>
      </c>
      <c r="B17" s="27" t="s">
        <v>27</v>
      </c>
      <c r="C17" s="95">
        <v>41055</v>
      </c>
      <c r="D17" s="95"/>
      <c r="E17" s="94">
        <f t="shared" si="0"/>
        <v>41055</v>
      </c>
      <c r="F17" s="95"/>
      <c r="G17" s="94">
        <f t="shared" si="1"/>
        <v>41055</v>
      </c>
    </row>
    <row r="18" spans="1:8" x14ac:dyDescent="0.2">
      <c r="A18" s="25" t="s">
        <v>28</v>
      </c>
      <c r="B18" s="27" t="s">
        <v>29</v>
      </c>
      <c r="C18" s="95">
        <v>0</v>
      </c>
      <c r="D18" s="95"/>
      <c r="E18" s="94">
        <f t="shared" si="0"/>
        <v>0</v>
      </c>
      <c r="F18" s="95"/>
      <c r="G18" s="94">
        <f t="shared" si="1"/>
        <v>0</v>
      </c>
    </row>
    <row r="19" spans="1:8" x14ac:dyDescent="0.2">
      <c r="A19" s="25" t="s">
        <v>30</v>
      </c>
      <c r="B19" s="27" t="s">
        <v>31</v>
      </c>
      <c r="C19" s="95">
        <v>0</v>
      </c>
      <c r="D19" s="95"/>
      <c r="E19" s="94">
        <f t="shared" si="0"/>
        <v>0</v>
      </c>
      <c r="F19" s="95"/>
      <c r="G19" s="94">
        <f t="shared" si="1"/>
        <v>0</v>
      </c>
    </row>
    <row r="20" spans="1:8" x14ac:dyDescent="0.2">
      <c r="A20" s="25">
        <v>604</v>
      </c>
      <c r="B20" s="27" t="s">
        <v>32</v>
      </c>
      <c r="C20" s="95">
        <v>0</v>
      </c>
      <c r="D20" s="95"/>
      <c r="E20" s="94">
        <f t="shared" si="0"/>
        <v>0</v>
      </c>
      <c r="F20" s="95"/>
      <c r="G20" s="94">
        <f t="shared" si="1"/>
        <v>0</v>
      </c>
    </row>
    <row r="21" spans="1:8" x14ac:dyDescent="0.2">
      <c r="A21" s="25">
        <v>615</v>
      </c>
      <c r="B21" s="27" t="s">
        <v>33</v>
      </c>
      <c r="C21" s="95">
        <v>0</v>
      </c>
      <c r="D21" s="95"/>
      <c r="E21" s="94">
        <f t="shared" si="0"/>
        <v>0</v>
      </c>
      <c r="F21" s="95"/>
      <c r="G21" s="94">
        <f t="shared" si="1"/>
        <v>0</v>
      </c>
    </row>
    <row r="22" spans="1:8" x14ac:dyDescent="0.2">
      <c r="A22" s="25">
        <v>670</v>
      </c>
      <c r="B22" s="27" t="s">
        <v>34</v>
      </c>
      <c r="C22" s="95">
        <v>0</v>
      </c>
      <c r="D22" s="95"/>
      <c r="E22" s="94">
        <f t="shared" si="0"/>
        <v>0</v>
      </c>
      <c r="F22" s="95"/>
      <c r="G22" s="94">
        <f t="shared" si="1"/>
        <v>0</v>
      </c>
    </row>
    <row r="23" spans="1:8" x14ac:dyDescent="0.2">
      <c r="A23" s="25">
        <v>676</v>
      </c>
      <c r="B23" s="27" t="s">
        <v>35</v>
      </c>
      <c r="C23" s="95">
        <v>0</v>
      </c>
      <c r="D23" s="95"/>
      <c r="E23" s="94">
        <f t="shared" si="0"/>
        <v>0</v>
      </c>
      <c r="F23" s="95"/>
      <c r="G23" s="94">
        <f t="shared" si="1"/>
        <v>0</v>
      </c>
    </row>
    <row r="24" spans="1:8" x14ac:dyDescent="0.2">
      <c r="A24" s="25">
        <v>677</v>
      </c>
      <c r="B24" s="27" t="s">
        <v>36</v>
      </c>
      <c r="C24" s="95">
        <v>8716</v>
      </c>
      <c r="D24" s="95"/>
      <c r="E24" s="94">
        <f t="shared" si="0"/>
        <v>8716</v>
      </c>
      <c r="F24" s="95"/>
      <c r="G24" s="94">
        <f t="shared" si="1"/>
        <v>8716</v>
      </c>
    </row>
    <row r="25" spans="1:8" x14ac:dyDescent="0.2">
      <c r="A25" s="25">
        <v>678</v>
      </c>
      <c r="B25" s="27" t="s">
        <v>37</v>
      </c>
      <c r="C25" s="95">
        <v>0</v>
      </c>
      <c r="D25" s="95"/>
      <c r="E25" s="94">
        <f t="shared" si="0"/>
        <v>0</v>
      </c>
      <c r="F25" s="95"/>
      <c r="G25" s="94">
        <f t="shared" si="1"/>
        <v>0</v>
      </c>
    </row>
    <row r="26" spans="1:8" x14ac:dyDescent="0.2">
      <c r="A26" s="25">
        <v>684</v>
      </c>
      <c r="B26" s="27" t="s">
        <v>38</v>
      </c>
      <c r="C26" s="95">
        <v>9668</v>
      </c>
      <c r="D26" s="95"/>
      <c r="E26" s="94">
        <f t="shared" si="0"/>
        <v>9668</v>
      </c>
      <c r="F26" s="109">
        <v>-3371</v>
      </c>
      <c r="G26" s="94">
        <f t="shared" si="1"/>
        <v>6297</v>
      </c>
      <c r="H26" s="108">
        <v>6</v>
      </c>
    </row>
    <row r="27" spans="1:8" x14ac:dyDescent="0.2">
      <c r="A27" s="25">
        <v>666</v>
      </c>
      <c r="B27" s="28" t="s">
        <v>39</v>
      </c>
      <c r="C27" s="95">
        <v>0</v>
      </c>
      <c r="D27" s="95"/>
      <c r="E27" s="94">
        <f t="shared" si="0"/>
        <v>0</v>
      </c>
      <c r="F27" s="95"/>
      <c r="G27" s="94">
        <f t="shared" si="1"/>
        <v>0</v>
      </c>
    </row>
    <row r="28" spans="1:8" x14ac:dyDescent="0.2">
      <c r="A28" s="25">
        <v>667</v>
      </c>
      <c r="B28" s="27" t="s">
        <v>40</v>
      </c>
      <c r="C28" s="95">
        <v>24476</v>
      </c>
      <c r="D28" s="95"/>
      <c r="E28" s="94">
        <f t="shared" si="0"/>
        <v>24476</v>
      </c>
      <c r="F28" s="109">
        <f>-22047-1244</f>
        <v>-23291</v>
      </c>
      <c r="G28" s="94">
        <f t="shared" si="1"/>
        <v>1185</v>
      </c>
      <c r="H28" s="108">
        <v>8</v>
      </c>
    </row>
    <row r="29" spans="1:8" x14ac:dyDescent="0.2">
      <c r="A29" s="29">
        <v>675</v>
      </c>
      <c r="B29" s="30" t="s">
        <v>41</v>
      </c>
      <c r="C29" s="96">
        <v>29261</v>
      </c>
      <c r="D29" s="96"/>
      <c r="E29" s="97">
        <f t="shared" si="0"/>
        <v>29261</v>
      </c>
      <c r="F29" s="123">
        <f>-8380</f>
        <v>-8380</v>
      </c>
      <c r="G29" s="97">
        <f t="shared" si="1"/>
        <v>20881</v>
      </c>
      <c r="H29" s="110"/>
    </row>
    <row r="30" spans="1:8" ht="13.5" thickBot="1" x14ac:dyDescent="0.25">
      <c r="A30" s="31"/>
      <c r="B30" s="32" t="s">
        <v>42</v>
      </c>
      <c r="C30" s="98">
        <f>SUM(C10:C29)</f>
        <v>294397</v>
      </c>
      <c r="D30" s="98">
        <f t="shared" ref="D30:G30" si="2">SUM(D10:D29)</f>
        <v>415</v>
      </c>
      <c r="E30" s="98">
        <f t="shared" si="2"/>
        <v>294812</v>
      </c>
      <c r="F30" s="98">
        <f t="shared" si="2"/>
        <v>-40976</v>
      </c>
      <c r="G30" s="98">
        <f t="shared" si="2"/>
        <v>253836</v>
      </c>
    </row>
    <row r="31" spans="1:8" ht="13.5" thickTop="1" x14ac:dyDescent="0.2"/>
  </sheetData>
  <mergeCells count="3">
    <mergeCell ref="F2:G2"/>
    <mergeCell ref="F1:G1"/>
    <mergeCell ref="A7:B7"/>
  </mergeCells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G30" sqref="A1:G30"/>
    </sheetView>
  </sheetViews>
  <sheetFormatPr defaultRowHeight="12.75" x14ac:dyDescent="0.2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7109375" bestFit="1" customWidth="1"/>
    <col min="6" max="6" width="14.140625" bestFit="1" customWidth="1"/>
    <col min="7" max="7" width="14.7109375" bestFit="1" customWidth="1"/>
  </cols>
  <sheetData>
    <row r="1" spans="1:10" x14ac:dyDescent="0.2">
      <c r="A1" t="s">
        <v>70</v>
      </c>
      <c r="B1" s="2" t="s">
        <v>75</v>
      </c>
      <c r="F1" s="141" t="s">
        <v>164</v>
      </c>
      <c r="G1" s="141"/>
    </row>
    <row r="2" spans="1:10" x14ac:dyDescent="0.2">
      <c r="A2" t="s">
        <v>71</v>
      </c>
      <c r="B2" s="2">
        <v>46245</v>
      </c>
      <c r="F2" s="141" t="s">
        <v>91</v>
      </c>
      <c r="G2" s="141"/>
    </row>
    <row r="3" spans="1:10" x14ac:dyDescent="0.2">
      <c r="A3" t="s">
        <v>72</v>
      </c>
      <c r="B3" s="2" t="s">
        <v>76</v>
      </c>
    </row>
    <row r="4" spans="1:10" x14ac:dyDescent="0.2">
      <c r="A4" t="s">
        <v>73</v>
      </c>
      <c r="B4" s="8">
        <v>42369</v>
      </c>
    </row>
    <row r="5" spans="1:10" x14ac:dyDescent="0.2">
      <c r="B5" s="8"/>
    </row>
    <row r="6" spans="1:10" ht="14.25" x14ac:dyDescent="0.2">
      <c r="E6" s="7" t="s">
        <v>6</v>
      </c>
      <c r="F6" s="7"/>
    </row>
    <row r="7" spans="1:10" ht="14.25" x14ac:dyDescent="0.2">
      <c r="C7" s="1"/>
      <c r="D7" s="7" t="s">
        <v>7</v>
      </c>
      <c r="E7" s="7" t="s">
        <v>80</v>
      </c>
      <c r="F7" s="7" t="s">
        <v>78</v>
      </c>
      <c r="G7" s="7"/>
    </row>
    <row r="8" spans="1:10" ht="14.25" x14ac:dyDescent="0.2">
      <c r="C8" s="7" t="s">
        <v>77</v>
      </c>
      <c r="D8" s="7" t="s">
        <v>78</v>
      </c>
      <c r="E8" s="7" t="s">
        <v>77</v>
      </c>
      <c r="F8" s="7" t="s">
        <v>81</v>
      </c>
      <c r="G8" s="7" t="s">
        <v>3</v>
      </c>
    </row>
    <row r="9" spans="1:10" ht="14.25" x14ac:dyDescent="0.2">
      <c r="C9" s="6" t="s">
        <v>1</v>
      </c>
      <c r="D9" s="6" t="s">
        <v>79</v>
      </c>
      <c r="E9" s="6" t="s">
        <v>1</v>
      </c>
      <c r="F9" s="6" t="s">
        <v>82</v>
      </c>
      <c r="G9" s="6" t="s">
        <v>1</v>
      </c>
    </row>
    <row r="10" spans="1:10" ht="14.25" x14ac:dyDescent="0.2">
      <c r="A10" s="142" t="s">
        <v>92</v>
      </c>
      <c r="B10" s="142"/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10" x14ac:dyDescent="0.2">
      <c r="A11" s="144" t="s">
        <v>93</v>
      </c>
      <c r="B11" s="144"/>
      <c r="C11" s="88">
        <v>3791956</v>
      </c>
      <c r="D11" s="88"/>
      <c r="E11" s="88">
        <f>C11+D11</f>
        <v>3791956</v>
      </c>
      <c r="F11" s="88">
        <f>G11-E11</f>
        <v>-2.7900000000372529</v>
      </c>
      <c r="G11" s="88">
        <v>3791953.21</v>
      </c>
    </row>
    <row r="12" spans="1:10" x14ac:dyDescent="0.2">
      <c r="A12" s="139" t="s">
        <v>94</v>
      </c>
      <c r="B12" s="139"/>
      <c r="C12" s="89">
        <v>-1603728</v>
      </c>
      <c r="D12" s="89"/>
      <c r="E12" s="89">
        <f t="shared" ref="E12:E25" si="0">C12+D12</f>
        <v>-1603728</v>
      </c>
      <c r="F12" s="89">
        <f>G12-E12</f>
        <v>34.649999999906868</v>
      </c>
      <c r="G12" s="89">
        <v>-1603693.35</v>
      </c>
    </row>
    <row r="13" spans="1:10" x14ac:dyDescent="0.2">
      <c r="A13" s="137"/>
      <c r="B13" s="137"/>
      <c r="C13" s="88"/>
      <c r="D13" s="88"/>
      <c r="E13" s="88">
        <f t="shared" si="0"/>
        <v>0</v>
      </c>
      <c r="F13" s="88"/>
      <c r="G13" s="88"/>
    </row>
    <row r="14" spans="1:10" x14ac:dyDescent="0.2">
      <c r="A14" s="143" t="s">
        <v>95</v>
      </c>
      <c r="B14" s="143"/>
      <c r="C14" s="90">
        <f>SUM(C11:C12)</f>
        <v>2188228</v>
      </c>
      <c r="D14" s="90">
        <f t="shared" ref="D14:F14" si="1">SUM(D11:D12)</f>
        <v>0</v>
      </c>
      <c r="E14" s="90">
        <f t="shared" si="1"/>
        <v>2188228</v>
      </c>
      <c r="F14" s="90">
        <f t="shared" si="1"/>
        <v>31.859999999869615</v>
      </c>
      <c r="G14" s="113">
        <v>68355.48</v>
      </c>
      <c r="H14" s="140" t="s">
        <v>156</v>
      </c>
      <c r="I14" s="140"/>
      <c r="J14" s="140"/>
    </row>
    <row r="15" spans="1:10" x14ac:dyDescent="0.2">
      <c r="A15" s="137"/>
      <c r="B15" s="137"/>
      <c r="C15" s="88"/>
      <c r="D15" s="88"/>
      <c r="E15" s="88">
        <f t="shared" si="0"/>
        <v>0</v>
      </c>
      <c r="F15" s="88"/>
      <c r="G15" s="88"/>
      <c r="H15" s="140"/>
      <c r="I15" s="140"/>
      <c r="J15" s="140"/>
    </row>
    <row r="16" spans="1:10" x14ac:dyDescent="0.2">
      <c r="A16" s="137" t="s">
        <v>96</v>
      </c>
      <c r="B16" s="137"/>
      <c r="C16" s="88">
        <v>24568</v>
      </c>
      <c r="D16" s="88"/>
      <c r="E16" s="88">
        <f t="shared" si="0"/>
        <v>24568</v>
      </c>
      <c r="F16" s="88">
        <f>G16-E16</f>
        <v>-3415</v>
      </c>
      <c r="G16" s="88">
        <f>(1/12)*'O&amp;M Summary W'!G30</f>
        <v>21153</v>
      </c>
      <c r="H16" s="140"/>
      <c r="I16" s="140"/>
      <c r="J16" s="140"/>
    </row>
    <row r="17" spans="1:8" x14ac:dyDescent="0.2">
      <c r="A17" s="137" t="s">
        <v>97</v>
      </c>
      <c r="B17" s="137"/>
      <c r="C17" s="88"/>
      <c r="D17" s="88"/>
      <c r="E17" s="88">
        <f t="shared" si="0"/>
        <v>0</v>
      </c>
      <c r="F17" s="88"/>
      <c r="G17" s="88"/>
    </row>
    <row r="18" spans="1:8" x14ac:dyDescent="0.2">
      <c r="A18" s="137" t="s">
        <v>98</v>
      </c>
      <c r="B18" s="137"/>
      <c r="C18" s="88"/>
      <c r="D18" s="88"/>
      <c r="E18" s="88">
        <f t="shared" si="0"/>
        <v>0</v>
      </c>
      <c r="F18" s="88"/>
      <c r="G18" s="88"/>
    </row>
    <row r="19" spans="1:8" x14ac:dyDescent="0.2">
      <c r="A19" s="137" t="s">
        <v>100</v>
      </c>
      <c r="B19" s="137"/>
      <c r="C19" s="88"/>
      <c r="D19" s="88"/>
      <c r="E19" s="88">
        <f t="shared" si="0"/>
        <v>0</v>
      </c>
      <c r="F19" s="88"/>
      <c r="G19" s="88"/>
    </row>
    <row r="20" spans="1:8" x14ac:dyDescent="0.2">
      <c r="A20" s="137" t="s">
        <v>99</v>
      </c>
      <c r="B20" s="137"/>
      <c r="C20" s="88">
        <v>-1186227</v>
      </c>
      <c r="D20" s="88"/>
      <c r="E20" s="88">
        <f t="shared" si="0"/>
        <v>-1186227</v>
      </c>
      <c r="F20" s="88">
        <v>-1186227</v>
      </c>
      <c r="G20" s="88">
        <f>E20-F20</f>
        <v>0</v>
      </c>
    </row>
    <row r="21" spans="1:8" x14ac:dyDescent="0.2">
      <c r="A21" s="137" t="s">
        <v>101</v>
      </c>
      <c r="B21" s="137"/>
      <c r="C21" s="88"/>
      <c r="D21" s="88"/>
      <c r="E21" s="88">
        <f t="shared" si="0"/>
        <v>0</v>
      </c>
      <c r="F21" s="88"/>
      <c r="G21" s="88"/>
    </row>
    <row r="22" spans="1:8" x14ac:dyDescent="0.2">
      <c r="A22" s="137" t="s">
        <v>102</v>
      </c>
      <c r="B22" s="137"/>
      <c r="C22" s="88"/>
      <c r="D22" s="88"/>
      <c r="E22" s="88">
        <f t="shared" si="0"/>
        <v>0</v>
      </c>
      <c r="F22" s="88"/>
      <c r="G22" s="88"/>
    </row>
    <row r="23" spans="1:8" x14ac:dyDescent="0.2">
      <c r="A23" s="137" t="s">
        <v>103</v>
      </c>
      <c r="B23" s="137"/>
      <c r="C23" s="88"/>
      <c r="D23" s="88"/>
      <c r="E23" s="88">
        <f t="shared" si="0"/>
        <v>0</v>
      </c>
      <c r="F23" s="88"/>
      <c r="G23" s="88">
        <v>-327979</v>
      </c>
      <c r="H23" s="114" t="s">
        <v>159</v>
      </c>
    </row>
    <row r="24" spans="1:8" x14ac:dyDescent="0.2">
      <c r="A24" s="139" t="s">
        <v>104</v>
      </c>
      <c r="B24" s="139"/>
      <c r="C24" s="89"/>
      <c r="D24" s="89"/>
      <c r="E24" s="89">
        <f t="shared" si="0"/>
        <v>0</v>
      </c>
      <c r="F24" s="89"/>
      <c r="G24" s="89"/>
    </row>
    <row r="25" spans="1:8" x14ac:dyDescent="0.2">
      <c r="A25" s="137"/>
      <c r="B25" s="137"/>
      <c r="C25" s="88"/>
      <c r="D25" s="88"/>
      <c r="E25" s="88">
        <f t="shared" si="0"/>
        <v>0</v>
      </c>
      <c r="F25" s="88"/>
      <c r="G25" s="88"/>
    </row>
    <row r="26" spans="1:8" ht="13.5" thickBot="1" x14ac:dyDescent="0.25">
      <c r="A26" s="138" t="s">
        <v>105</v>
      </c>
      <c r="B26" s="138"/>
      <c r="C26" s="91">
        <f>SUM(C14:C24)</f>
        <v>1026569</v>
      </c>
      <c r="D26" s="91">
        <f t="shared" ref="D26:G26" si="2">SUM(D14:D24)</f>
        <v>0</v>
      </c>
      <c r="E26" s="91">
        <f t="shared" si="2"/>
        <v>1026569</v>
      </c>
      <c r="F26" s="91">
        <f t="shared" si="2"/>
        <v>-1189610.1400000001</v>
      </c>
      <c r="G26" s="91">
        <f t="shared" si="2"/>
        <v>-238470.52000000002</v>
      </c>
    </row>
    <row r="27" spans="1:8" ht="13.5" thickTop="1" x14ac:dyDescent="0.2">
      <c r="A27" s="137"/>
      <c r="B27" s="137"/>
    </row>
    <row r="28" spans="1:8" x14ac:dyDescent="0.2">
      <c r="A28" s="137" t="s">
        <v>106</v>
      </c>
      <c r="B28" s="137"/>
      <c r="C28" s="9"/>
      <c r="D28" s="9"/>
      <c r="E28" s="9">
        <v>8.4247000000000002E-2</v>
      </c>
      <c r="F28" s="9"/>
      <c r="G28" s="121">
        <v>6.9599999999999995E-2</v>
      </c>
    </row>
    <row r="30" spans="1:8" ht="13.5" thickBot="1" x14ac:dyDescent="0.25">
      <c r="A30" s="136" t="s">
        <v>107</v>
      </c>
      <c r="B30" s="136"/>
      <c r="C30" s="92">
        <v>30106</v>
      </c>
      <c r="D30" s="92">
        <f>E30-C30</f>
        <v>56379.358543000009</v>
      </c>
      <c r="E30" s="92">
        <f t="shared" ref="E30" si="3">E28*E26</f>
        <v>86485.358543000009</v>
      </c>
      <c r="F30" s="92">
        <f>G30-E30</f>
        <v>-86485.358543000009</v>
      </c>
      <c r="G30" s="92">
        <f>IF(G28*G26&lt;0,0,G28*G26)</f>
        <v>0</v>
      </c>
    </row>
    <row r="31" spans="1:8" ht="13.5" thickTop="1" x14ac:dyDescent="0.2"/>
  </sheetData>
  <mergeCells count="23">
    <mergeCell ref="H14:J16"/>
    <mergeCell ref="F1:G1"/>
    <mergeCell ref="F2:G2"/>
    <mergeCell ref="A10:B10"/>
    <mergeCell ref="A14:B14"/>
    <mergeCell ref="A12:B12"/>
    <mergeCell ref="A11:B11"/>
    <mergeCell ref="A15:B15"/>
    <mergeCell ref="A13:B13"/>
    <mergeCell ref="A30:B30"/>
    <mergeCell ref="A28:B28"/>
    <mergeCell ref="A21:B21"/>
    <mergeCell ref="A16:B16"/>
    <mergeCell ref="A20:B20"/>
    <mergeCell ref="A19:B19"/>
    <mergeCell ref="A18:B18"/>
    <mergeCell ref="A17:B17"/>
    <mergeCell ref="A27:B27"/>
    <mergeCell ref="A26:B26"/>
    <mergeCell ref="A25:B25"/>
    <mergeCell ref="A24:B24"/>
    <mergeCell ref="A23:B23"/>
    <mergeCell ref="A22:B22"/>
  </mergeCells>
  <pageMargins left="0.25" right="0.2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7" workbookViewId="0">
      <selection activeCell="I42" sqref="I42"/>
    </sheetView>
  </sheetViews>
  <sheetFormatPr defaultRowHeight="12.75" x14ac:dyDescent="0.2"/>
  <cols>
    <col min="1" max="1" width="16.7109375" bestFit="1" customWidth="1"/>
    <col min="2" max="2" width="24.42578125" customWidth="1"/>
    <col min="3" max="3" width="9.85546875" bestFit="1" customWidth="1"/>
    <col min="4" max="4" width="10.140625" bestFit="1" customWidth="1"/>
    <col min="5" max="5" width="9.85546875" bestFit="1" customWidth="1"/>
    <col min="6" max="6" width="10.140625" bestFit="1" customWidth="1"/>
    <col min="7" max="7" width="9.85546875" bestFit="1" customWidth="1"/>
  </cols>
  <sheetData>
    <row r="1" spans="1:7" x14ac:dyDescent="0.2">
      <c r="A1" s="3" t="s">
        <v>70</v>
      </c>
      <c r="B1" s="10" t="s">
        <v>75</v>
      </c>
      <c r="C1" s="3"/>
      <c r="D1" s="3"/>
      <c r="E1" s="3"/>
      <c r="F1" s="133" t="s">
        <v>165</v>
      </c>
      <c r="G1" s="133"/>
    </row>
    <row r="2" spans="1:7" x14ac:dyDescent="0.2">
      <c r="A2" s="3" t="s">
        <v>71</v>
      </c>
      <c r="B2" s="10">
        <v>46245</v>
      </c>
      <c r="C2" s="3"/>
      <c r="D2" s="3"/>
      <c r="E2" s="3"/>
      <c r="F2" s="133" t="s">
        <v>108</v>
      </c>
      <c r="G2" s="133"/>
    </row>
    <row r="3" spans="1:7" x14ac:dyDescent="0.2">
      <c r="A3" s="3" t="s">
        <v>72</v>
      </c>
      <c r="B3" s="10" t="s">
        <v>76</v>
      </c>
      <c r="C3" s="3"/>
      <c r="D3" s="3"/>
      <c r="E3" s="3"/>
      <c r="F3" s="3"/>
      <c r="G3" s="3"/>
    </row>
    <row r="4" spans="1:7" x14ac:dyDescent="0.2">
      <c r="A4" s="3" t="s">
        <v>73</v>
      </c>
      <c r="B4" s="11">
        <v>42369</v>
      </c>
      <c r="C4" s="3"/>
      <c r="D4" s="3"/>
      <c r="E4" s="3"/>
      <c r="F4" s="3"/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3"/>
      <c r="B6" s="3"/>
      <c r="C6" s="3"/>
      <c r="D6" s="3"/>
      <c r="E6" s="12" t="s">
        <v>6</v>
      </c>
      <c r="F6" s="12"/>
      <c r="G6" s="3"/>
    </row>
    <row r="7" spans="1:7" x14ac:dyDescent="0.2">
      <c r="A7" s="3"/>
      <c r="B7" s="3"/>
      <c r="C7" s="3"/>
      <c r="D7" s="12" t="s">
        <v>7</v>
      </c>
      <c r="E7" s="12" t="s">
        <v>80</v>
      </c>
      <c r="F7" s="12" t="s">
        <v>78</v>
      </c>
      <c r="G7" s="12"/>
    </row>
    <row r="8" spans="1:7" x14ac:dyDescent="0.2">
      <c r="A8" s="3"/>
      <c r="B8" s="3"/>
      <c r="C8" s="12" t="s">
        <v>77</v>
      </c>
      <c r="D8" s="12" t="s">
        <v>78</v>
      </c>
      <c r="E8" s="12" t="s">
        <v>77</v>
      </c>
      <c r="F8" s="12" t="s">
        <v>81</v>
      </c>
      <c r="G8" s="12" t="s">
        <v>3</v>
      </c>
    </row>
    <row r="9" spans="1:7" x14ac:dyDescent="0.2">
      <c r="A9" s="3"/>
      <c r="B9" s="3"/>
      <c r="C9" s="13" t="s">
        <v>1</v>
      </c>
      <c r="D9" s="13" t="s">
        <v>79</v>
      </c>
      <c r="E9" s="13" t="s">
        <v>1</v>
      </c>
      <c r="F9" s="13" t="s">
        <v>82</v>
      </c>
      <c r="G9" s="13" t="s">
        <v>1</v>
      </c>
    </row>
    <row r="10" spans="1:7" x14ac:dyDescent="0.2">
      <c r="A10" s="147" t="s">
        <v>109</v>
      </c>
      <c r="B10" s="147"/>
      <c r="C10" s="24" t="s">
        <v>8</v>
      </c>
      <c r="D10" s="24" t="s">
        <v>9</v>
      </c>
      <c r="E10" s="24" t="s">
        <v>10</v>
      </c>
      <c r="F10" s="24" t="s">
        <v>11</v>
      </c>
      <c r="G10" s="24" t="s">
        <v>12</v>
      </c>
    </row>
    <row r="11" spans="1:7" x14ac:dyDescent="0.2">
      <c r="A11" s="3"/>
      <c r="B11" s="3"/>
      <c r="C11" s="14"/>
      <c r="D11" s="14"/>
      <c r="E11" s="14"/>
      <c r="F11" s="14"/>
      <c r="G11" s="14"/>
    </row>
    <row r="12" spans="1:7" x14ac:dyDescent="0.2">
      <c r="A12" s="3" t="s">
        <v>110</v>
      </c>
      <c r="B12" s="3"/>
      <c r="C12" s="14"/>
      <c r="D12" s="14"/>
      <c r="E12" s="14"/>
      <c r="F12" s="14"/>
      <c r="G12" s="14"/>
    </row>
    <row r="13" spans="1:7" x14ac:dyDescent="0.2">
      <c r="A13" s="33" t="s">
        <v>111</v>
      </c>
      <c r="B13" s="34"/>
      <c r="C13" s="15">
        <v>54977</v>
      </c>
      <c r="D13" s="15">
        <v>483</v>
      </c>
      <c r="E13" s="15">
        <f>C13+D13</f>
        <v>55460</v>
      </c>
      <c r="F13" s="15"/>
      <c r="G13" s="15">
        <f>E13+F13</f>
        <v>55460</v>
      </c>
    </row>
    <row r="14" spans="1:7" x14ac:dyDescent="0.2">
      <c r="A14" s="36"/>
      <c r="B14" s="36" t="s">
        <v>112</v>
      </c>
      <c r="C14" s="99">
        <f>SUM(C13)</f>
        <v>54977</v>
      </c>
      <c r="D14" s="99">
        <f>SUM(D13)</f>
        <v>483</v>
      </c>
      <c r="E14" s="99">
        <f t="shared" ref="E14:G14" si="0">SUM(E13)</f>
        <v>55460</v>
      </c>
      <c r="F14" s="99"/>
      <c r="G14" s="99">
        <f t="shared" si="0"/>
        <v>55460</v>
      </c>
    </row>
    <row r="15" spans="1:7" x14ac:dyDescent="0.2">
      <c r="A15" s="38"/>
      <c r="B15" s="38"/>
      <c r="C15" s="100"/>
      <c r="D15" s="14"/>
      <c r="E15" s="14"/>
      <c r="F15" s="14"/>
      <c r="G15" s="14"/>
    </row>
    <row r="16" spans="1:7" x14ac:dyDescent="0.2">
      <c r="A16" s="36" t="s">
        <v>113</v>
      </c>
      <c r="B16" s="36"/>
      <c r="C16" s="99"/>
      <c r="D16" s="14"/>
      <c r="E16" s="14"/>
      <c r="F16" s="14"/>
      <c r="G16" s="14"/>
    </row>
    <row r="17" spans="1:8" x14ac:dyDescent="0.2">
      <c r="A17" s="41" t="s">
        <v>114</v>
      </c>
      <c r="B17" s="38"/>
      <c r="C17" s="100"/>
      <c r="D17" s="14"/>
      <c r="E17" s="14">
        <v>4992</v>
      </c>
      <c r="F17" s="115">
        <f t="shared" ref="F17:F21" si="1">G17-E17</f>
        <v>-209.31999999999971</v>
      </c>
      <c r="G17" s="14">
        <f>'Payroll Taxes'!E8</f>
        <v>4782.68</v>
      </c>
    </row>
    <row r="18" spans="1:8" x14ac:dyDescent="0.2">
      <c r="A18" s="42" t="s">
        <v>117</v>
      </c>
      <c r="B18" s="36"/>
      <c r="C18" s="99"/>
      <c r="D18" s="14"/>
      <c r="E18" s="14">
        <v>1168</v>
      </c>
      <c r="F18" s="115">
        <f t="shared" si="1"/>
        <v>-49.470000000000027</v>
      </c>
      <c r="G18" s="14">
        <f>'Payroll Taxes'!E9</f>
        <v>1118.53</v>
      </c>
    </row>
    <row r="19" spans="1:8" x14ac:dyDescent="0.2">
      <c r="A19" s="148" t="s">
        <v>118</v>
      </c>
      <c r="B19" s="148"/>
      <c r="C19" s="99"/>
      <c r="D19" s="14"/>
      <c r="E19" s="14"/>
      <c r="F19" s="115">
        <f t="shared" si="1"/>
        <v>0</v>
      </c>
      <c r="G19" s="14">
        <f>'Payroll Taxes'!E10</f>
        <v>0</v>
      </c>
    </row>
    <row r="20" spans="1:8" x14ac:dyDescent="0.2">
      <c r="A20" s="44" t="s">
        <v>115</v>
      </c>
      <c r="B20" s="3"/>
      <c r="C20" s="99"/>
      <c r="D20" s="14"/>
      <c r="E20" s="14">
        <v>138</v>
      </c>
      <c r="F20" s="115">
        <f t="shared" si="1"/>
        <v>-27.75</v>
      </c>
      <c r="G20" s="14">
        <f>'Payroll Taxes'!E11</f>
        <v>110.25</v>
      </c>
    </row>
    <row r="21" spans="1:8" x14ac:dyDescent="0.2">
      <c r="A21" s="33" t="s">
        <v>116</v>
      </c>
      <c r="B21" s="34"/>
      <c r="C21" s="15"/>
      <c r="D21" s="15"/>
      <c r="E21" s="15">
        <v>442</v>
      </c>
      <c r="F21" s="115">
        <f t="shared" si="1"/>
        <v>-87.625</v>
      </c>
      <c r="G21" s="15">
        <f>'Payroll Taxes'!E12</f>
        <v>354.375</v>
      </c>
    </row>
    <row r="22" spans="1:8" x14ac:dyDescent="0.2">
      <c r="A22" s="36"/>
      <c r="B22" s="36" t="s">
        <v>119</v>
      </c>
      <c r="C22" s="99">
        <v>13198</v>
      </c>
      <c r="D22" s="99">
        <v>-6458</v>
      </c>
      <c r="E22" s="99">
        <f>SUM(E17:E21)</f>
        <v>6740</v>
      </c>
      <c r="F22" s="116">
        <f>SUM(F17:F21)</f>
        <v>-374.16499999999974</v>
      </c>
      <c r="G22" s="99">
        <f t="shared" ref="G22" si="2">SUM(G17:G21)</f>
        <v>6365.835</v>
      </c>
    </row>
    <row r="23" spans="1:8" x14ac:dyDescent="0.2">
      <c r="A23" s="36"/>
      <c r="B23" s="36"/>
      <c r="C23" s="99"/>
      <c r="D23" s="14"/>
      <c r="E23" s="14"/>
      <c r="F23" s="14"/>
      <c r="G23" s="14"/>
    </row>
    <row r="24" spans="1:8" x14ac:dyDescent="0.2">
      <c r="A24" s="36" t="s">
        <v>14</v>
      </c>
      <c r="B24" s="36"/>
      <c r="C24" s="99"/>
      <c r="D24" s="14"/>
      <c r="E24" s="14"/>
      <c r="F24" s="14"/>
      <c r="G24" s="14"/>
    </row>
    <row r="25" spans="1:8" x14ac:dyDescent="0.2">
      <c r="A25" s="145" t="s">
        <v>120</v>
      </c>
      <c r="B25" s="145"/>
      <c r="C25" s="15">
        <v>1971</v>
      </c>
      <c r="D25" s="15"/>
      <c r="E25" s="15">
        <f>C25+D25</f>
        <v>1971</v>
      </c>
      <c r="F25" s="111"/>
      <c r="G25" s="15">
        <f>E25+F25</f>
        <v>1971</v>
      </c>
      <c r="H25" s="112" t="s">
        <v>155</v>
      </c>
    </row>
    <row r="26" spans="1:8" x14ac:dyDescent="0.2">
      <c r="A26" s="36"/>
      <c r="B26" s="36" t="s">
        <v>121</v>
      </c>
      <c r="C26" s="99">
        <f>SUM(C25)</f>
        <v>1971</v>
      </c>
      <c r="D26" s="99"/>
      <c r="E26" s="99">
        <f t="shared" ref="E26:G26" si="3">SUM(E25)</f>
        <v>1971</v>
      </c>
      <c r="F26" s="99">
        <f t="shared" si="3"/>
        <v>0</v>
      </c>
      <c r="G26" s="99">
        <f t="shared" si="3"/>
        <v>1971</v>
      </c>
    </row>
    <row r="27" spans="1:8" x14ac:dyDescent="0.2">
      <c r="A27" s="36"/>
      <c r="B27" s="36"/>
      <c r="C27" s="99"/>
      <c r="D27" s="14"/>
      <c r="E27" s="14"/>
      <c r="F27" s="14"/>
      <c r="G27" s="14"/>
    </row>
    <row r="28" spans="1:8" ht="13.5" thickBot="1" x14ac:dyDescent="0.25">
      <c r="A28" s="146" t="s">
        <v>122</v>
      </c>
      <c r="B28" s="146"/>
      <c r="C28" s="20">
        <f>SUM(C14+C22+C26)</f>
        <v>70146</v>
      </c>
      <c r="D28" s="20">
        <f t="shared" ref="D28:G28" si="4">SUM(D14+D22+D26)</f>
        <v>-5975</v>
      </c>
      <c r="E28" s="20">
        <f t="shared" si="4"/>
        <v>64171</v>
      </c>
      <c r="F28" s="20">
        <f t="shared" si="4"/>
        <v>-374.16499999999974</v>
      </c>
      <c r="G28" s="20">
        <f t="shared" si="4"/>
        <v>63796.834999999999</v>
      </c>
    </row>
    <row r="29" spans="1:8" ht="13.5" thickTop="1" x14ac:dyDescent="0.2">
      <c r="A29" s="36"/>
      <c r="B29" s="36"/>
      <c r="C29" s="43"/>
      <c r="D29" s="40"/>
      <c r="E29" s="40"/>
      <c r="F29" s="40"/>
      <c r="G29" s="40"/>
    </row>
    <row r="30" spans="1:8" x14ac:dyDescent="0.2">
      <c r="A30" s="3"/>
      <c r="B30" s="3"/>
      <c r="C30" s="40"/>
      <c r="D30" s="40"/>
      <c r="E30" s="40"/>
      <c r="F30" s="40"/>
      <c r="G30" s="40"/>
    </row>
  </sheetData>
  <mergeCells count="6">
    <mergeCell ref="A25:B25"/>
    <mergeCell ref="A28:B28"/>
    <mergeCell ref="F1:G1"/>
    <mergeCell ref="F2:G2"/>
    <mergeCell ref="A10:B10"/>
    <mergeCell ref="A19:B19"/>
  </mergeCells>
  <printOptions horizontalCentered="1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7" workbookViewId="0">
      <selection activeCell="A7" sqref="A7:G32"/>
    </sheetView>
  </sheetViews>
  <sheetFormatPr defaultColWidth="8.85546875" defaultRowHeight="12" x14ac:dyDescent="0.2"/>
  <cols>
    <col min="1" max="1" width="20.42578125" style="3" bestFit="1" customWidth="1"/>
    <col min="2" max="2" width="22.28515625" style="3" customWidth="1"/>
    <col min="3" max="3" width="7.7109375" style="3" bestFit="1" customWidth="1"/>
    <col min="4" max="4" width="3.42578125" style="36" customWidth="1"/>
    <col min="5" max="6" width="12.42578125" style="3" bestFit="1" customWidth="1"/>
    <col min="7" max="8" width="11.42578125" style="3" bestFit="1" customWidth="1"/>
    <col min="9" max="9" width="10.7109375" style="3" bestFit="1" customWidth="1"/>
    <col min="10" max="10" width="9.85546875" style="3" bestFit="1" customWidth="1"/>
    <col min="11" max="16384" width="8.85546875" style="3"/>
  </cols>
  <sheetData>
    <row r="1" spans="1:10" x14ac:dyDescent="0.2">
      <c r="A1" s="3" t="s">
        <v>70</v>
      </c>
      <c r="B1" s="10" t="s">
        <v>75</v>
      </c>
      <c r="F1" s="133" t="s">
        <v>166</v>
      </c>
      <c r="G1" s="133"/>
    </row>
    <row r="2" spans="1:10" x14ac:dyDescent="0.2">
      <c r="A2" s="3" t="s">
        <v>71</v>
      </c>
      <c r="B2" s="10">
        <v>46245</v>
      </c>
      <c r="F2" s="133" t="s">
        <v>15</v>
      </c>
      <c r="G2" s="133"/>
    </row>
    <row r="3" spans="1:10" x14ac:dyDescent="0.2">
      <c r="A3" s="3" t="s">
        <v>72</v>
      </c>
      <c r="B3" s="10" t="s">
        <v>76</v>
      </c>
    </row>
    <row r="4" spans="1:10" x14ac:dyDescent="0.2">
      <c r="A4" s="3" t="s">
        <v>73</v>
      </c>
      <c r="B4" s="11">
        <v>42369</v>
      </c>
    </row>
    <row r="6" spans="1:10" x14ac:dyDescent="0.2">
      <c r="E6" s="12" t="s">
        <v>6</v>
      </c>
      <c r="F6" s="12"/>
    </row>
    <row r="7" spans="1:10" x14ac:dyDescent="0.2">
      <c r="D7" s="48"/>
      <c r="E7" s="12" t="s">
        <v>80</v>
      </c>
      <c r="F7" s="12" t="s">
        <v>78</v>
      </c>
      <c r="G7" s="12"/>
    </row>
    <row r="8" spans="1:10" x14ac:dyDescent="0.2">
      <c r="C8" s="12" t="s">
        <v>77</v>
      </c>
      <c r="D8" s="48"/>
      <c r="E8" s="12" t="s">
        <v>77</v>
      </c>
      <c r="F8" s="12" t="s">
        <v>81</v>
      </c>
      <c r="G8" s="12" t="s">
        <v>3</v>
      </c>
    </row>
    <row r="9" spans="1:10" x14ac:dyDescent="0.2">
      <c r="C9" s="13" t="s">
        <v>1</v>
      </c>
      <c r="D9" s="48"/>
      <c r="E9" s="13" t="s">
        <v>1</v>
      </c>
      <c r="F9" s="13" t="s">
        <v>82</v>
      </c>
      <c r="G9" s="13" t="s">
        <v>1</v>
      </c>
    </row>
    <row r="10" spans="1:10" x14ac:dyDescent="0.2">
      <c r="A10" s="147" t="s">
        <v>123</v>
      </c>
      <c r="B10" s="147"/>
      <c r="C10" s="24" t="s">
        <v>8</v>
      </c>
      <c r="D10" s="49"/>
      <c r="E10" s="24" t="s">
        <v>10</v>
      </c>
      <c r="F10" s="24" t="s">
        <v>11</v>
      </c>
      <c r="G10" s="24" t="s">
        <v>12</v>
      </c>
    </row>
    <row r="11" spans="1:10" x14ac:dyDescent="0.2">
      <c r="I11" s="37"/>
      <c r="J11" s="36"/>
    </row>
    <row r="12" spans="1:10" x14ac:dyDescent="0.2">
      <c r="A12" s="3" t="s">
        <v>5</v>
      </c>
      <c r="B12" s="125" t="s">
        <v>1</v>
      </c>
      <c r="C12" s="40"/>
      <c r="D12" s="37"/>
      <c r="E12" s="18">
        <v>215209</v>
      </c>
      <c r="F12" s="115">
        <f>G12-E12</f>
        <v>-214892.83069</v>
      </c>
      <c r="G12" s="18">
        <f>'Invested Capital W'!G30+'Invested Capital S'!G30</f>
        <v>316.16930999999988</v>
      </c>
      <c r="I12" s="37"/>
      <c r="J12" s="36"/>
    </row>
    <row r="13" spans="1:10" x14ac:dyDescent="0.2">
      <c r="A13" s="41"/>
      <c r="B13" s="36"/>
      <c r="C13" s="37"/>
      <c r="D13" s="37"/>
      <c r="E13" s="101"/>
      <c r="F13" s="115">
        <f t="shared" ref="F13:F32" si="0">G13-E13</f>
        <v>0</v>
      </c>
      <c r="G13" s="101"/>
      <c r="I13" s="37"/>
      <c r="J13" s="36"/>
    </row>
    <row r="14" spans="1:10" x14ac:dyDescent="0.2">
      <c r="A14" s="36" t="s">
        <v>124</v>
      </c>
      <c r="B14" s="36"/>
      <c r="C14" s="37"/>
      <c r="D14" s="37"/>
      <c r="E14" s="101"/>
      <c r="F14" s="115">
        <f t="shared" si="0"/>
        <v>0</v>
      </c>
      <c r="G14" s="101"/>
      <c r="I14" s="37"/>
      <c r="J14" s="36"/>
    </row>
    <row r="15" spans="1:10" x14ac:dyDescent="0.2">
      <c r="A15" s="149" t="s">
        <v>127</v>
      </c>
      <c r="B15" s="149"/>
      <c r="C15" s="39"/>
      <c r="D15" s="37"/>
      <c r="E15" s="101">
        <v>85579</v>
      </c>
      <c r="F15" s="115">
        <f t="shared" si="0"/>
        <v>-91006.126294000002</v>
      </c>
      <c r="G15" s="101">
        <f>0.0232*('Invested Capital W'!G26+'Invested Capital S'!G26)</f>
        <v>-5427.1262939999997</v>
      </c>
      <c r="I15" s="37"/>
      <c r="J15" s="36"/>
    </row>
    <row r="16" spans="1:10" x14ac:dyDescent="0.2">
      <c r="A16" s="50" t="s">
        <v>125</v>
      </c>
      <c r="B16" s="36"/>
      <c r="C16" s="37"/>
      <c r="D16" s="37"/>
      <c r="E16" s="101"/>
      <c r="F16" s="115">
        <f t="shared" si="0"/>
        <v>0</v>
      </c>
      <c r="G16" s="101"/>
      <c r="I16" s="37"/>
      <c r="J16" s="36"/>
    </row>
    <row r="17" spans="1:10" x14ac:dyDescent="0.2">
      <c r="A17" s="126" t="s">
        <v>126</v>
      </c>
      <c r="B17" s="51"/>
      <c r="C17" s="52"/>
      <c r="D17" s="37"/>
      <c r="E17" s="102"/>
      <c r="F17" s="115">
        <f t="shared" si="0"/>
        <v>0</v>
      </c>
      <c r="G17" s="102"/>
      <c r="I17" s="37"/>
      <c r="J17" s="36"/>
    </row>
    <row r="18" spans="1:10" x14ac:dyDescent="0.2">
      <c r="A18" s="150" t="s">
        <v>128</v>
      </c>
      <c r="B18" s="150"/>
      <c r="C18" s="43"/>
      <c r="D18" s="37"/>
      <c r="E18" s="101">
        <f>E12-E15+E17</f>
        <v>129630</v>
      </c>
      <c r="F18" s="117">
        <f t="shared" si="0"/>
        <v>-123886.704396</v>
      </c>
      <c r="G18" s="101">
        <f t="shared" ref="G18" si="1">G12-G15+G17</f>
        <v>5743.2956039999999</v>
      </c>
      <c r="I18" s="65"/>
      <c r="J18" s="36"/>
    </row>
    <row r="19" spans="1:10" x14ac:dyDescent="0.2">
      <c r="A19" s="127"/>
      <c r="B19" s="127"/>
      <c r="C19" s="43"/>
      <c r="D19" s="37"/>
      <c r="E19" s="37"/>
      <c r="F19" s="118">
        <f t="shared" si="0"/>
        <v>0</v>
      </c>
      <c r="G19" s="37"/>
      <c r="I19" s="66"/>
      <c r="J19" s="36"/>
    </row>
    <row r="20" spans="1:10" x14ac:dyDescent="0.2">
      <c r="A20" s="127" t="s">
        <v>135</v>
      </c>
      <c r="B20" s="127"/>
      <c r="C20" s="43"/>
      <c r="D20" s="37"/>
      <c r="E20" s="66">
        <v>0.26</v>
      </c>
      <c r="F20" s="118"/>
      <c r="G20" s="66">
        <v>0.21</v>
      </c>
      <c r="I20" s="37"/>
      <c r="J20" s="37"/>
    </row>
    <row r="21" spans="1:10" x14ac:dyDescent="0.2">
      <c r="A21" s="127"/>
      <c r="B21" s="127"/>
      <c r="C21" s="43"/>
      <c r="D21" s="37"/>
      <c r="E21" s="37"/>
      <c r="F21" s="118">
        <f t="shared" si="0"/>
        <v>0</v>
      </c>
      <c r="G21" s="37"/>
      <c r="I21" s="67"/>
      <c r="J21" s="37"/>
    </row>
    <row r="22" spans="1:10" x14ac:dyDescent="0.2">
      <c r="A22" s="126" t="s">
        <v>129</v>
      </c>
      <c r="B22" s="13" t="s">
        <v>131</v>
      </c>
      <c r="C22" s="45"/>
      <c r="D22" s="37"/>
      <c r="E22" s="53">
        <f>(1/(1-E20))*E20</f>
        <v>0.35135135135135137</v>
      </c>
      <c r="F22" s="118">
        <f t="shared" si="0"/>
        <v>-8.5528566541224815E-2</v>
      </c>
      <c r="G22" s="53">
        <f t="shared" ref="G22" si="2">(1/(1-G20))*G20</f>
        <v>0.26582278481012656</v>
      </c>
      <c r="H22" s="40"/>
      <c r="I22" s="43"/>
      <c r="J22" s="36"/>
    </row>
    <row r="23" spans="1:10" x14ac:dyDescent="0.2">
      <c r="A23" s="151" t="s">
        <v>132</v>
      </c>
      <c r="B23" s="151"/>
      <c r="C23" s="43"/>
      <c r="D23" s="43"/>
      <c r="E23" s="43">
        <f>E22*E18</f>
        <v>45545.67567567568</v>
      </c>
      <c r="F23" s="117">
        <f t="shared" si="0"/>
        <v>-44018.976844232646</v>
      </c>
      <c r="G23" s="43">
        <f>G22*G18</f>
        <v>1526.6988314430378</v>
      </c>
      <c r="H23" s="40"/>
      <c r="I23" s="65"/>
      <c r="J23" s="36"/>
    </row>
    <row r="24" spans="1:10" x14ac:dyDescent="0.2">
      <c r="A24" s="41"/>
      <c r="B24" s="41"/>
      <c r="C24" s="43"/>
      <c r="D24" s="43"/>
      <c r="E24" s="43"/>
      <c r="F24" s="118">
        <f t="shared" si="0"/>
        <v>0</v>
      </c>
      <c r="G24" s="43"/>
      <c r="H24" s="40"/>
      <c r="I24" s="43"/>
      <c r="J24" s="36"/>
    </row>
    <row r="25" spans="1:10" x14ac:dyDescent="0.2">
      <c r="A25" s="36" t="s">
        <v>133</v>
      </c>
      <c r="B25" s="36"/>
      <c r="C25" s="43"/>
      <c r="D25" s="43"/>
      <c r="E25" s="43"/>
      <c r="F25" s="118">
        <f t="shared" si="0"/>
        <v>0</v>
      </c>
      <c r="G25" s="43"/>
      <c r="H25" s="40"/>
      <c r="I25" s="43"/>
      <c r="J25" s="36"/>
    </row>
    <row r="26" spans="1:10" x14ac:dyDescent="0.2">
      <c r="A26" s="41" t="s">
        <v>134</v>
      </c>
      <c r="B26" s="36"/>
      <c r="C26" s="43"/>
      <c r="D26" s="43"/>
      <c r="E26" s="99">
        <v>0</v>
      </c>
      <c r="F26" s="118">
        <f t="shared" si="0"/>
        <v>-27459</v>
      </c>
      <c r="G26" s="99">
        <v>-27459</v>
      </c>
      <c r="H26" s="40"/>
      <c r="I26" s="43"/>
      <c r="J26" s="37"/>
    </row>
    <row r="27" spans="1:10" x14ac:dyDescent="0.2">
      <c r="A27" s="41"/>
      <c r="B27" s="36"/>
      <c r="C27" s="43"/>
      <c r="D27" s="43"/>
      <c r="E27" s="99"/>
      <c r="F27" s="118">
        <f t="shared" si="0"/>
        <v>0</v>
      </c>
      <c r="G27" s="99"/>
      <c r="H27" s="40"/>
      <c r="I27" s="37"/>
      <c r="J27" s="37"/>
    </row>
    <row r="28" spans="1:10" ht="12.75" thickBot="1" x14ac:dyDescent="0.25">
      <c r="A28" s="146" t="s">
        <v>130</v>
      </c>
      <c r="B28" s="146"/>
      <c r="C28" s="47"/>
      <c r="D28" s="37"/>
      <c r="E28" s="87">
        <f>E23+E26</f>
        <v>45545.67567567568</v>
      </c>
      <c r="F28" s="119">
        <f t="shared" si="0"/>
        <v>-71477.976844232646</v>
      </c>
      <c r="G28" s="87">
        <f>G23+G26</f>
        <v>-25932.301168556962</v>
      </c>
      <c r="H28" s="40"/>
    </row>
    <row r="29" spans="1:10" ht="12.75" thickTop="1" x14ac:dyDescent="0.2">
      <c r="A29" s="128"/>
      <c r="B29" s="128"/>
      <c r="C29" s="43"/>
      <c r="D29" s="37"/>
      <c r="E29" s="37"/>
      <c r="F29" s="118">
        <f t="shared" si="0"/>
        <v>0</v>
      </c>
      <c r="G29" s="37"/>
      <c r="H29" s="40"/>
    </row>
    <row r="30" spans="1:10" x14ac:dyDescent="0.2">
      <c r="A30" s="128" t="s">
        <v>137</v>
      </c>
      <c r="B30" s="128" t="s">
        <v>151</v>
      </c>
      <c r="C30" s="43"/>
      <c r="D30" s="37"/>
      <c r="E30" s="65">
        <v>0.40351300899999998</v>
      </c>
      <c r="F30" s="120"/>
      <c r="G30" s="65">
        <f>'Invested Capital W'!G30/'FIT W'!G12</f>
        <v>0</v>
      </c>
      <c r="H30" s="40"/>
    </row>
    <row r="31" spans="1:10" x14ac:dyDescent="0.2">
      <c r="A31" s="36"/>
      <c r="B31" s="36"/>
      <c r="C31" s="43"/>
      <c r="D31" s="37"/>
      <c r="E31" s="37"/>
      <c r="F31" s="118">
        <f t="shared" si="0"/>
        <v>0</v>
      </c>
      <c r="G31" s="37"/>
    </row>
    <row r="32" spans="1:10" ht="12.75" thickBot="1" x14ac:dyDescent="0.25">
      <c r="A32" s="68" t="s">
        <v>136</v>
      </c>
      <c r="B32" s="68"/>
      <c r="C32" s="69"/>
      <c r="D32" s="54"/>
      <c r="E32" s="87">
        <f>E28*E30</f>
        <v>18378.27263883</v>
      </c>
      <c r="F32" s="119">
        <f t="shared" si="0"/>
        <v>-18378.27263883</v>
      </c>
      <c r="G32" s="87">
        <f>G30*G28</f>
        <v>0</v>
      </c>
    </row>
    <row r="33" spans="1:7" ht="12.75" thickTop="1" x14ac:dyDescent="0.2">
      <c r="A33" s="36"/>
      <c r="B33" s="36"/>
      <c r="C33" s="43"/>
      <c r="D33" s="43"/>
      <c r="E33" s="43"/>
      <c r="F33" s="43"/>
      <c r="G33" s="43"/>
    </row>
    <row r="34" spans="1:7" x14ac:dyDescent="0.2">
      <c r="A34" s="36"/>
      <c r="B34" s="36"/>
      <c r="C34" s="43"/>
      <c r="D34" s="37"/>
      <c r="E34" s="37"/>
      <c r="F34" s="37"/>
      <c r="G34" s="37"/>
    </row>
    <row r="35" spans="1:7" x14ac:dyDescent="0.2">
      <c r="A35" s="36"/>
      <c r="B35" s="36"/>
      <c r="C35" s="43"/>
      <c r="D35" s="43"/>
      <c r="E35" s="43"/>
      <c r="F35" s="43"/>
      <c r="G35" s="43"/>
    </row>
    <row r="36" spans="1:7" x14ac:dyDescent="0.2">
      <c r="A36" s="36"/>
      <c r="B36" s="36"/>
      <c r="C36" s="43"/>
      <c r="D36" s="37"/>
      <c r="E36" s="37"/>
      <c r="F36" s="37"/>
      <c r="G36" s="37"/>
    </row>
    <row r="37" spans="1:7" x14ac:dyDescent="0.2">
      <c r="A37" s="36"/>
      <c r="B37" s="36"/>
      <c r="C37" s="37"/>
      <c r="D37" s="37"/>
      <c r="E37" s="37"/>
      <c r="F37" s="37"/>
      <c r="G37" s="37"/>
    </row>
    <row r="38" spans="1:7" x14ac:dyDescent="0.2">
      <c r="C38" s="40"/>
      <c r="D38" s="37"/>
      <c r="E38" s="40"/>
      <c r="F38" s="40"/>
      <c r="G38" s="40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G30" sqref="A1:G30"/>
    </sheetView>
  </sheetViews>
  <sheetFormatPr defaultColWidth="8.85546875" defaultRowHeight="12" x14ac:dyDescent="0.2"/>
  <cols>
    <col min="1" max="1" width="15.85546875" style="3" customWidth="1"/>
    <col min="2" max="2" width="31.5703125" style="3" customWidth="1"/>
    <col min="3" max="3" width="10.7109375" style="3" customWidth="1"/>
    <col min="4" max="4" width="10.28515625" style="3" customWidth="1"/>
    <col min="5" max="5" width="10.85546875" style="3" customWidth="1"/>
    <col min="6" max="6" width="11.42578125" style="3" customWidth="1"/>
    <col min="7" max="7" width="12.28515625" style="3" bestFit="1" customWidth="1"/>
    <col min="8" max="8" width="8.85546875" style="3"/>
    <col min="9" max="9" width="10.85546875" style="3" bestFit="1" customWidth="1"/>
    <col min="10" max="10" width="9.7109375" style="3" bestFit="1" customWidth="1"/>
    <col min="11" max="11" width="9.85546875" style="3" bestFit="1" customWidth="1"/>
    <col min="12" max="16384" width="8.85546875" style="3"/>
  </cols>
  <sheetData>
    <row r="1" spans="1:11" x14ac:dyDescent="0.2">
      <c r="A1" s="3" t="s">
        <v>70</v>
      </c>
      <c r="B1" s="124" t="s">
        <v>75</v>
      </c>
      <c r="F1" s="133" t="s">
        <v>163</v>
      </c>
      <c r="G1" s="133"/>
    </row>
    <row r="2" spans="1:11" x14ac:dyDescent="0.2">
      <c r="A2" s="3" t="s">
        <v>71</v>
      </c>
      <c r="B2" s="124">
        <v>46245</v>
      </c>
      <c r="F2" s="133" t="s">
        <v>88</v>
      </c>
      <c r="G2" s="133"/>
    </row>
    <row r="3" spans="1:11" x14ac:dyDescent="0.2">
      <c r="A3" s="3" t="s">
        <v>72</v>
      </c>
      <c r="B3" s="124" t="s">
        <v>87</v>
      </c>
    </row>
    <row r="4" spans="1:11" x14ac:dyDescent="0.2">
      <c r="A4" s="3" t="s">
        <v>73</v>
      </c>
      <c r="B4" s="11">
        <v>42369</v>
      </c>
    </row>
    <row r="5" spans="1:11" x14ac:dyDescent="0.2">
      <c r="E5" s="12" t="s">
        <v>6</v>
      </c>
      <c r="F5" s="12"/>
    </row>
    <row r="6" spans="1:11" x14ac:dyDescent="0.2">
      <c r="D6" s="12" t="s">
        <v>7</v>
      </c>
      <c r="E6" s="12" t="s">
        <v>80</v>
      </c>
      <c r="F6" s="12" t="s">
        <v>78</v>
      </c>
      <c r="G6" s="12"/>
    </row>
    <row r="7" spans="1:11" x14ac:dyDescent="0.2">
      <c r="A7" s="135" t="s">
        <v>89</v>
      </c>
      <c r="B7" s="135"/>
      <c r="C7" s="12" t="s">
        <v>77</v>
      </c>
      <c r="D7" s="12" t="s">
        <v>78</v>
      </c>
      <c r="E7" s="12" t="s">
        <v>77</v>
      </c>
      <c r="F7" s="12" t="s">
        <v>81</v>
      </c>
      <c r="G7" s="12" t="s">
        <v>3</v>
      </c>
    </row>
    <row r="8" spans="1:11" x14ac:dyDescent="0.2">
      <c r="A8" s="21"/>
      <c r="C8" s="13" t="s">
        <v>1</v>
      </c>
      <c r="D8" s="13" t="s">
        <v>79</v>
      </c>
      <c r="E8" s="13" t="s">
        <v>1</v>
      </c>
      <c r="F8" s="13" t="s">
        <v>82</v>
      </c>
      <c r="G8" s="13" t="s">
        <v>1</v>
      </c>
    </row>
    <row r="9" spans="1:11" x14ac:dyDescent="0.2">
      <c r="A9" s="22" t="s">
        <v>90</v>
      </c>
      <c r="B9" s="23" t="s">
        <v>17</v>
      </c>
      <c r="C9" s="24" t="s">
        <v>8</v>
      </c>
      <c r="D9" s="24" t="s">
        <v>9</v>
      </c>
      <c r="E9" s="24" t="s">
        <v>10</v>
      </c>
      <c r="F9" s="24" t="s">
        <v>11</v>
      </c>
      <c r="G9" s="24" t="s">
        <v>12</v>
      </c>
    </row>
    <row r="10" spans="1:11" x14ac:dyDescent="0.2">
      <c r="A10" s="25">
        <v>610</v>
      </c>
      <c r="B10" s="26" t="s">
        <v>18</v>
      </c>
      <c r="C10" s="56">
        <v>0</v>
      </c>
      <c r="D10" s="56"/>
      <c r="E10" s="56">
        <f>C10+D10</f>
        <v>0</v>
      </c>
      <c r="F10" s="56"/>
      <c r="G10" s="56">
        <f>E10+F10</f>
        <v>0</v>
      </c>
    </row>
    <row r="11" spans="1:11" x14ac:dyDescent="0.2">
      <c r="A11" s="25">
        <v>615</v>
      </c>
      <c r="B11" s="26" t="s">
        <v>19</v>
      </c>
      <c r="C11" s="56">
        <v>12020</v>
      </c>
      <c r="D11" s="56"/>
      <c r="E11" s="56">
        <f t="shared" ref="E11:E29" si="0">C11+D11</f>
        <v>12020</v>
      </c>
      <c r="F11" s="56"/>
      <c r="G11" s="56">
        <f t="shared" ref="G11:G29" si="1">E11+F11</f>
        <v>12020</v>
      </c>
    </row>
    <row r="12" spans="1:11" x14ac:dyDescent="0.2">
      <c r="A12" s="25">
        <v>618</v>
      </c>
      <c r="B12" s="26" t="s">
        <v>20</v>
      </c>
      <c r="C12" s="56">
        <v>2409</v>
      </c>
      <c r="D12" s="56"/>
      <c r="E12" s="56">
        <f t="shared" si="0"/>
        <v>2409</v>
      </c>
      <c r="F12" s="57">
        <v>-530</v>
      </c>
      <c r="G12" s="56">
        <f t="shared" si="1"/>
        <v>1879</v>
      </c>
      <c r="H12" s="106">
        <v>2</v>
      </c>
    </row>
    <row r="13" spans="1:11" ht="12.75" x14ac:dyDescent="0.2">
      <c r="A13" s="25" t="s">
        <v>21</v>
      </c>
      <c r="B13" s="26" t="s">
        <v>22</v>
      </c>
      <c r="C13" s="56">
        <v>70968</v>
      </c>
      <c r="D13" s="56">
        <v>20472</v>
      </c>
      <c r="E13" s="56">
        <f t="shared" si="0"/>
        <v>91440</v>
      </c>
      <c r="F13" s="57">
        <v>-40300</v>
      </c>
      <c r="G13" s="56">
        <f t="shared" si="1"/>
        <v>51140</v>
      </c>
      <c r="H13" s="108">
        <v>7</v>
      </c>
      <c r="I13"/>
      <c r="J13" s="103">
        <f>+'O&amp;M Summary W'!G13+'O&amp;M Summary S'!G13</f>
        <v>128280</v>
      </c>
      <c r="K13"/>
    </row>
    <row r="14" spans="1:11" x14ac:dyDescent="0.2">
      <c r="A14" s="25">
        <v>620</v>
      </c>
      <c r="B14" s="26" t="s">
        <v>23</v>
      </c>
      <c r="C14" s="56">
        <v>2581</v>
      </c>
      <c r="D14" s="56"/>
      <c r="E14" s="56">
        <f t="shared" si="0"/>
        <v>2581</v>
      </c>
      <c r="F14" s="57"/>
      <c r="G14" s="56">
        <f t="shared" si="1"/>
        <v>2581</v>
      </c>
    </row>
    <row r="15" spans="1:11" x14ac:dyDescent="0.2">
      <c r="A15" s="25" t="s">
        <v>24</v>
      </c>
      <c r="B15" s="26" t="s">
        <v>25</v>
      </c>
      <c r="C15" s="56">
        <v>2922</v>
      </c>
      <c r="D15" s="56"/>
      <c r="E15" s="56">
        <f t="shared" si="0"/>
        <v>2922</v>
      </c>
      <c r="F15" s="57">
        <v>790</v>
      </c>
      <c r="G15" s="56">
        <f t="shared" si="1"/>
        <v>3712</v>
      </c>
      <c r="H15" s="110" t="s">
        <v>154</v>
      </c>
    </row>
    <row r="16" spans="1:11" x14ac:dyDescent="0.2">
      <c r="A16" s="25">
        <v>650</v>
      </c>
      <c r="B16" s="26" t="s">
        <v>26</v>
      </c>
      <c r="C16" s="56">
        <v>11795</v>
      </c>
      <c r="D16" s="56"/>
      <c r="E16" s="56">
        <f t="shared" si="0"/>
        <v>11795</v>
      </c>
      <c r="F16" s="57">
        <v>-2912</v>
      </c>
      <c r="G16" s="56">
        <f t="shared" si="1"/>
        <v>8883</v>
      </c>
      <c r="H16" s="106">
        <v>4</v>
      </c>
    </row>
    <row r="17" spans="1:9" x14ac:dyDescent="0.2">
      <c r="A17" s="25">
        <v>664</v>
      </c>
      <c r="B17" s="27" t="s">
        <v>27</v>
      </c>
      <c r="C17" s="58">
        <v>100955</v>
      </c>
      <c r="D17" s="58"/>
      <c r="E17" s="56">
        <f t="shared" si="0"/>
        <v>100955</v>
      </c>
      <c r="F17" s="59">
        <v>-79590.73</v>
      </c>
      <c r="G17" s="56">
        <f t="shared" si="1"/>
        <v>21364.270000000004</v>
      </c>
    </row>
    <row r="18" spans="1:9" x14ac:dyDescent="0.2">
      <c r="A18" s="25" t="s">
        <v>28</v>
      </c>
      <c r="B18" s="27" t="s">
        <v>29</v>
      </c>
      <c r="C18" s="58">
        <v>0</v>
      </c>
      <c r="D18" s="58"/>
      <c r="E18" s="56">
        <f t="shared" si="0"/>
        <v>0</v>
      </c>
      <c r="F18" s="58"/>
      <c r="G18" s="56">
        <f t="shared" si="1"/>
        <v>0</v>
      </c>
    </row>
    <row r="19" spans="1:9" x14ac:dyDescent="0.2">
      <c r="A19" s="25" t="s">
        <v>30</v>
      </c>
      <c r="B19" s="27" t="s">
        <v>31</v>
      </c>
      <c r="C19" s="58">
        <v>0</v>
      </c>
      <c r="D19" s="58"/>
      <c r="E19" s="56">
        <f t="shared" si="0"/>
        <v>0</v>
      </c>
      <c r="F19" s="58"/>
      <c r="G19" s="56">
        <f t="shared" si="1"/>
        <v>0</v>
      </c>
    </row>
    <row r="20" spans="1:9" x14ac:dyDescent="0.2">
      <c r="A20" s="25">
        <v>604</v>
      </c>
      <c r="B20" s="27" t="s">
        <v>32</v>
      </c>
      <c r="C20" s="58">
        <v>0</v>
      </c>
      <c r="D20" s="58"/>
      <c r="E20" s="56">
        <f t="shared" si="0"/>
        <v>0</v>
      </c>
      <c r="F20" s="58"/>
      <c r="G20" s="56">
        <f t="shared" si="1"/>
        <v>0</v>
      </c>
    </row>
    <row r="21" spans="1:9" x14ac:dyDescent="0.2">
      <c r="A21" s="25">
        <v>615</v>
      </c>
      <c r="B21" s="27" t="s">
        <v>33</v>
      </c>
      <c r="C21" s="58">
        <v>0</v>
      </c>
      <c r="D21" s="58"/>
      <c r="E21" s="56">
        <f t="shared" si="0"/>
        <v>0</v>
      </c>
      <c r="F21" s="58"/>
      <c r="G21" s="56">
        <f t="shared" si="1"/>
        <v>0</v>
      </c>
    </row>
    <row r="22" spans="1:9" x14ac:dyDescent="0.2">
      <c r="A22" s="25">
        <v>670</v>
      </c>
      <c r="B22" s="27" t="s">
        <v>34</v>
      </c>
      <c r="C22" s="58">
        <v>0</v>
      </c>
      <c r="D22" s="58"/>
      <c r="E22" s="56">
        <f t="shared" si="0"/>
        <v>0</v>
      </c>
      <c r="F22" s="58"/>
      <c r="G22" s="56">
        <f t="shared" si="1"/>
        <v>0</v>
      </c>
    </row>
    <row r="23" spans="1:9" x14ac:dyDescent="0.2">
      <c r="A23" s="25">
        <v>676</v>
      </c>
      <c r="B23" s="27" t="s">
        <v>35</v>
      </c>
      <c r="C23" s="58">
        <v>0</v>
      </c>
      <c r="D23" s="58"/>
      <c r="E23" s="56">
        <f t="shared" si="0"/>
        <v>0</v>
      </c>
      <c r="F23" s="58"/>
      <c r="G23" s="56">
        <f t="shared" si="1"/>
        <v>0</v>
      </c>
    </row>
    <row r="24" spans="1:9" x14ac:dyDescent="0.2">
      <c r="A24" s="25">
        <v>677</v>
      </c>
      <c r="B24" s="27" t="s">
        <v>36</v>
      </c>
      <c r="C24" s="58">
        <v>7722</v>
      </c>
      <c r="D24" s="58"/>
      <c r="E24" s="56">
        <f t="shared" si="0"/>
        <v>7722</v>
      </c>
      <c r="F24" s="58"/>
      <c r="G24" s="56">
        <f t="shared" si="1"/>
        <v>7722</v>
      </c>
    </row>
    <row r="25" spans="1:9" x14ac:dyDescent="0.2">
      <c r="A25" s="25">
        <v>678</v>
      </c>
      <c r="B25" s="27" t="s">
        <v>37</v>
      </c>
      <c r="C25" s="58">
        <v>3937</v>
      </c>
      <c r="D25" s="58"/>
      <c r="E25" s="56">
        <f t="shared" si="0"/>
        <v>3937</v>
      </c>
      <c r="F25" s="59">
        <v>-2907</v>
      </c>
      <c r="G25" s="56">
        <f t="shared" si="1"/>
        <v>1030</v>
      </c>
      <c r="H25" s="106">
        <v>5</v>
      </c>
      <c r="I25" s="3" t="s">
        <v>153</v>
      </c>
    </row>
    <row r="26" spans="1:9" x14ac:dyDescent="0.2">
      <c r="A26" s="25">
        <v>684</v>
      </c>
      <c r="B26" s="27" t="s">
        <v>38</v>
      </c>
      <c r="C26" s="58">
        <v>8566</v>
      </c>
      <c r="D26" s="58"/>
      <c r="E26" s="56">
        <f t="shared" si="0"/>
        <v>8566</v>
      </c>
      <c r="F26" s="59">
        <v>-1127</v>
      </c>
      <c r="G26" s="56">
        <f t="shared" si="1"/>
        <v>7439</v>
      </c>
      <c r="H26" s="106">
        <v>6</v>
      </c>
    </row>
    <row r="27" spans="1:9" x14ac:dyDescent="0.2">
      <c r="A27" s="25">
        <v>666</v>
      </c>
      <c r="B27" s="28" t="s">
        <v>39</v>
      </c>
      <c r="C27" s="58">
        <v>0</v>
      </c>
      <c r="D27" s="58"/>
      <c r="E27" s="56">
        <f t="shared" si="0"/>
        <v>0</v>
      </c>
      <c r="F27" s="59"/>
      <c r="G27" s="56">
        <f t="shared" si="1"/>
        <v>0</v>
      </c>
    </row>
    <row r="28" spans="1:9" x14ac:dyDescent="0.2">
      <c r="A28" s="25">
        <v>667</v>
      </c>
      <c r="B28" s="27" t="s">
        <v>40</v>
      </c>
      <c r="C28" s="58">
        <v>7049</v>
      </c>
      <c r="D28" s="58"/>
      <c r="E28" s="56">
        <f t="shared" si="0"/>
        <v>7049</v>
      </c>
      <c r="F28" s="59">
        <v>-2519</v>
      </c>
      <c r="G28" s="56">
        <f t="shared" si="1"/>
        <v>4530</v>
      </c>
      <c r="H28" s="106">
        <v>8</v>
      </c>
    </row>
    <row r="29" spans="1:9" x14ac:dyDescent="0.2">
      <c r="A29" s="25">
        <v>675</v>
      </c>
      <c r="B29" s="30" t="s">
        <v>41</v>
      </c>
      <c r="C29" s="60">
        <v>26424</v>
      </c>
      <c r="D29" s="60"/>
      <c r="E29" s="61">
        <f t="shared" si="0"/>
        <v>26424</v>
      </c>
      <c r="F29" s="129">
        <v>-6068</v>
      </c>
      <c r="G29" s="61">
        <f t="shared" si="1"/>
        <v>20356</v>
      </c>
      <c r="H29" s="110"/>
    </row>
    <row r="30" spans="1:9" ht="12.75" thickBot="1" x14ac:dyDescent="0.25">
      <c r="A30" s="31"/>
      <c r="B30" s="32" t="s">
        <v>42</v>
      </c>
      <c r="C30" s="62">
        <f>SUM(C10:C29)</f>
        <v>257348</v>
      </c>
      <c r="D30" s="62">
        <f t="shared" ref="D30:G30" si="2">SUM(D10:D29)</f>
        <v>20472</v>
      </c>
      <c r="E30" s="62">
        <f t="shared" si="2"/>
        <v>277820</v>
      </c>
      <c r="F30" s="63">
        <f t="shared" si="2"/>
        <v>-135163.72999999998</v>
      </c>
      <c r="G30" s="62">
        <f t="shared" si="2"/>
        <v>142656.27000000002</v>
      </c>
    </row>
    <row r="31" spans="1:9" ht="12.75" thickTop="1" x14ac:dyDescent="0.2"/>
  </sheetData>
  <mergeCells count="3">
    <mergeCell ref="F1:G1"/>
    <mergeCell ref="F2:G2"/>
    <mergeCell ref="A7:B7"/>
  </mergeCells>
  <pageMargins left="0.25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G30" sqref="A1:G30"/>
    </sheetView>
  </sheetViews>
  <sheetFormatPr defaultColWidth="8.85546875" defaultRowHeight="12" x14ac:dyDescent="0.2"/>
  <cols>
    <col min="1" max="1" width="20" style="3" customWidth="1"/>
    <col min="2" max="2" width="17.28515625" style="3" customWidth="1"/>
    <col min="3" max="3" width="15.140625" style="3" bestFit="1" customWidth="1"/>
    <col min="4" max="4" width="12.7109375" style="3" bestFit="1" customWidth="1"/>
    <col min="5" max="5" width="14.140625" style="3" bestFit="1" customWidth="1"/>
    <col min="6" max="6" width="13.28515625" style="3" bestFit="1" customWidth="1"/>
    <col min="7" max="7" width="12.140625" style="3" bestFit="1" customWidth="1"/>
    <col min="8" max="16384" width="8.85546875" style="3"/>
  </cols>
  <sheetData>
    <row r="1" spans="1:10" x14ac:dyDescent="0.2">
      <c r="A1" s="3" t="s">
        <v>70</v>
      </c>
      <c r="B1" s="124" t="s">
        <v>75</v>
      </c>
      <c r="F1" s="133" t="s">
        <v>164</v>
      </c>
      <c r="G1" s="133"/>
    </row>
    <row r="2" spans="1:10" x14ac:dyDescent="0.2">
      <c r="A2" s="3" t="s">
        <v>71</v>
      </c>
      <c r="B2" s="124">
        <v>46245</v>
      </c>
      <c r="F2" s="133" t="s">
        <v>91</v>
      </c>
      <c r="G2" s="133"/>
    </row>
    <row r="3" spans="1:10" x14ac:dyDescent="0.2">
      <c r="A3" s="3" t="s">
        <v>72</v>
      </c>
      <c r="B3" s="124" t="s">
        <v>87</v>
      </c>
    </row>
    <row r="4" spans="1:10" x14ac:dyDescent="0.2">
      <c r="A4" s="3" t="s">
        <v>73</v>
      </c>
      <c r="B4" s="11">
        <v>42369</v>
      </c>
    </row>
    <row r="5" spans="1:10" x14ac:dyDescent="0.2">
      <c r="B5" s="11"/>
    </row>
    <row r="6" spans="1:10" x14ac:dyDescent="0.2">
      <c r="E6" s="12" t="s">
        <v>6</v>
      </c>
      <c r="F6" s="12"/>
    </row>
    <row r="7" spans="1:10" x14ac:dyDescent="0.2">
      <c r="D7" s="12" t="s">
        <v>7</v>
      </c>
      <c r="E7" s="12" t="s">
        <v>80</v>
      </c>
      <c r="F7" s="12" t="s">
        <v>78</v>
      </c>
      <c r="G7" s="12"/>
    </row>
    <row r="8" spans="1:10" x14ac:dyDescent="0.2">
      <c r="C8" s="12" t="s">
        <v>77</v>
      </c>
      <c r="D8" s="12" t="s">
        <v>78</v>
      </c>
      <c r="E8" s="12" t="s">
        <v>77</v>
      </c>
      <c r="F8" s="12" t="s">
        <v>81</v>
      </c>
      <c r="G8" s="12" t="s">
        <v>3</v>
      </c>
    </row>
    <row r="9" spans="1:10" x14ac:dyDescent="0.2">
      <c r="C9" s="13" t="s">
        <v>1</v>
      </c>
      <c r="D9" s="13" t="s">
        <v>79</v>
      </c>
      <c r="E9" s="13" t="s">
        <v>1</v>
      </c>
      <c r="F9" s="13" t="s">
        <v>82</v>
      </c>
      <c r="G9" s="13" t="s">
        <v>1</v>
      </c>
    </row>
    <row r="10" spans="1:10" x14ac:dyDescent="0.2">
      <c r="A10" s="134" t="s">
        <v>92</v>
      </c>
      <c r="B10" s="134"/>
      <c r="C10" s="24" t="s">
        <v>8</v>
      </c>
      <c r="D10" s="24" t="s">
        <v>9</v>
      </c>
      <c r="E10" s="24" t="s">
        <v>10</v>
      </c>
      <c r="F10" s="24" t="s">
        <v>11</v>
      </c>
      <c r="G10" s="24" t="s">
        <v>12</v>
      </c>
    </row>
    <row r="11" spans="1:10" x14ac:dyDescent="0.2">
      <c r="A11" s="152" t="s">
        <v>93</v>
      </c>
      <c r="B11" s="152"/>
      <c r="C11" s="14">
        <v>2847336</v>
      </c>
      <c r="D11" s="14"/>
      <c r="E11" s="14">
        <f>C11+D11</f>
        <v>2847336</v>
      </c>
      <c r="F11" s="14">
        <f>G11-E11</f>
        <v>109605.76999999862</v>
      </c>
      <c r="G11" s="14">
        <v>2956941.7699999986</v>
      </c>
    </row>
    <row r="12" spans="1:10" x14ac:dyDescent="0.2">
      <c r="A12" s="131" t="s">
        <v>94</v>
      </c>
      <c r="B12" s="131"/>
      <c r="C12" s="15">
        <v>-1205081</v>
      </c>
      <c r="D12" s="15"/>
      <c r="E12" s="15">
        <f t="shared" ref="E12:E20" si="0">C12+D12</f>
        <v>-1205081</v>
      </c>
      <c r="F12" s="15">
        <f t="shared" ref="F12:F16" si="1">G12-E12</f>
        <v>2418650.2491800142</v>
      </c>
      <c r="G12" s="15">
        <v>1213569.249180014</v>
      </c>
    </row>
    <row r="13" spans="1:10" x14ac:dyDescent="0.2">
      <c r="A13" s="130"/>
      <c r="B13" s="130"/>
      <c r="C13" s="14"/>
      <c r="D13" s="14"/>
      <c r="E13" s="14"/>
      <c r="F13" s="14"/>
      <c r="G13" s="14"/>
    </row>
    <row r="14" spans="1:10" ht="12.75" customHeight="1" x14ac:dyDescent="0.2">
      <c r="A14" s="131" t="s">
        <v>95</v>
      </c>
      <c r="B14" s="131"/>
      <c r="C14" s="15">
        <f>SUM(C11:C12)</f>
        <v>1642255</v>
      </c>
      <c r="D14" s="15">
        <f t="shared" ref="D14:F14" si="2">SUM(D11:D12)</f>
        <v>0</v>
      </c>
      <c r="E14" s="15">
        <f t="shared" si="2"/>
        <v>1642255</v>
      </c>
      <c r="F14" s="15">
        <f t="shared" si="2"/>
        <v>2528256.0191800129</v>
      </c>
      <c r="G14" s="15">
        <v>24029.64</v>
      </c>
      <c r="H14" s="140" t="s">
        <v>156</v>
      </c>
      <c r="I14" s="140"/>
      <c r="J14" s="140"/>
    </row>
    <row r="15" spans="1:10" x14ac:dyDescent="0.2">
      <c r="A15" s="130"/>
      <c r="B15" s="130"/>
      <c r="C15" s="14"/>
      <c r="D15" s="14"/>
      <c r="E15" s="14"/>
      <c r="F15" s="14"/>
      <c r="G15" s="14"/>
      <c r="H15" s="140"/>
      <c r="I15" s="140"/>
      <c r="J15" s="140"/>
    </row>
    <row r="16" spans="1:10" x14ac:dyDescent="0.2">
      <c r="A16" s="130" t="s">
        <v>96</v>
      </c>
      <c r="B16" s="130"/>
      <c r="C16" s="14">
        <v>23152</v>
      </c>
      <c r="D16" s="14"/>
      <c r="E16" s="14">
        <f t="shared" si="0"/>
        <v>23152</v>
      </c>
      <c r="F16" s="14">
        <f t="shared" si="1"/>
        <v>-11263.977499999999</v>
      </c>
      <c r="G16" s="14">
        <f>(1/12)*'O&amp;M Summary S'!G30</f>
        <v>11888.022500000001</v>
      </c>
      <c r="H16" s="140"/>
      <c r="I16" s="140"/>
      <c r="J16" s="140"/>
    </row>
    <row r="17" spans="1:8" x14ac:dyDescent="0.2">
      <c r="A17" s="130" t="s">
        <v>97</v>
      </c>
      <c r="B17" s="130"/>
      <c r="C17" s="14"/>
      <c r="D17" s="14"/>
      <c r="E17" s="14"/>
      <c r="F17" s="14"/>
      <c r="G17" s="14"/>
    </row>
    <row r="18" spans="1:8" x14ac:dyDescent="0.2">
      <c r="A18" s="130" t="s">
        <v>98</v>
      </c>
      <c r="B18" s="130"/>
      <c r="C18" s="14"/>
      <c r="D18" s="14"/>
      <c r="E18" s="14"/>
      <c r="F18" s="14"/>
      <c r="G18" s="14"/>
    </row>
    <row r="19" spans="1:8" x14ac:dyDescent="0.2">
      <c r="A19" s="130" t="s">
        <v>100</v>
      </c>
      <c r="B19" s="130"/>
      <c r="C19" s="14"/>
      <c r="D19" s="14"/>
      <c r="E19" s="14"/>
      <c r="F19" s="14"/>
      <c r="G19" s="14"/>
    </row>
    <row r="20" spans="1:8" ht="12.75" x14ac:dyDescent="0.2">
      <c r="A20" s="130" t="s">
        <v>99</v>
      </c>
      <c r="B20" s="130"/>
      <c r="C20" s="14">
        <v>-137457</v>
      </c>
      <c r="D20" s="14"/>
      <c r="E20" s="14">
        <f t="shared" si="0"/>
        <v>-137457</v>
      </c>
      <c r="F20" s="14">
        <v>-137457</v>
      </c>
      <c r="G20" s="88">
        <f>E20-F20</f>
        <v>0</v>
      </c>
    </row>
    <row r="21" spans="1:8" x14ac:dyDescent="0.2">
      <c r="A21" s="130" t="s">
        <v>101</v>
      </c>
      <c r="B21" s="130"/>
      <c r="C21" s="14"/>
      <c r="D21" s="14"/>
      <c r="E21" s="14"/>
      <c r="F21" s="14"/>
      <c r="G21" s="14"/>
    </row>
    <row r="22" spans="1:8" x14ac:dyDescent="0.2">
      <c r="A22" s="130" t="s">
        <v>102</v>
      </c>
      <c r="B22" s="130"/>
      <c r="C22" s="14"/>
      <c r="D22" s="14"/>
      <c r="E22" s="14"/>
      <c r="F22" s="14"/>
      <c r="G22" s="14"/>
    </row>
    <row r="23" spans="1:8" x14ac:dyDescent="0.2">
      <c r="A23" s="130" t="s">
        <v>103</v>
      </c>
      <c r="B23" s="130"/>
      <c r="C23" s="14"/>
      <c r="D23" s="14"/>
      <c r="E23" s="14"/>
      <c r="F23" s="14"/>
      <c r="G23" s="14">
        <v>-31375</v>
      </c>
      <c r="H23" s="114" t="s">
        <v>159</v>
      </c>
    </row>
    <row r="24" spans="1:8" x14ac:dyDescent="0.2">
      <c r="A24" s="131" t="s">
        <v>104</v>
      </c>
      <c r="B24" s="131"/>
      <c r="C24" s="15"/>
      <c r="D24" s="15"/>
      <c r="E24" s="15"/>
      <c r="F24" s="15"/>
      <c r="G24" s="15"/>
    </row>
    <row r="25" spans="1:8" x14ac:dyDescent="0.2">
      <c r="A25" s="130"/>
      <c r="B25" s="130"/>
      <c r="C25" s="14"/>
      <c r="D25" s="14"/>
      <c r="E25" s="14"/>
      <c r="F25" s="14"/>
      <c r="G25" s="14"/>
    </row>
    <row r="26" spans="1:8" ht="12.75" thickBot="1" x14ac:dyDescent="0.25">
      <c r="A26" s="146" t="s">
        <v>105</v>
      </c>
      <c r="B26" s="146"/>
      <c r="C26" s="20">
        <f>SUM(C14:C24)</f>
        <v>1527950</v>
      </c>
      <c r="D26" s="20">
        <f t="shared" ref="D26:G26" si="3">SUM(D14:D24)</f>
        <v>0</v>
      </c>
      <c r="E26" s="20">
        <f t="shared" si="3"/>
        <v>1527950</v>
      </c>
      <c r="F26" s="20">
        <f t="shared" si="3"/>
        <v>2379535.0416800128</v>
      </c>
      <c r="G26" s="20">
        <f t="shared" si="3"/>
        <v>4542.6624999999985</v>
      </c>
    </row>
    <row r="27" spans="1:8" ht="12.75" thickTop="1" x14ac:dyDescent="0.2">
      <c r="A27" s="130"/>
      <c r="B27" s="130"/>
    </row>
    <row r="28" spans="1:8" x14ac:dyDescent="0.2">
      <c r="A28" s="130" t="s">
        <v>106</v>
      </c>
      <c r="B28" s="130"/>
      <c r="C28" s="64"/>
      <c r="D28" s="64"/>
      <c r="E28" s="64">
        <v>8.4199999999999997E-2</v>
      </c>
      <c r="F28" s="64"/>
      <c r="G28" s="64">
        <v>6.9599999999999995E-2</v>
      </c>
    </row>
    <row r="30" spans="1:8" ht="12.75" thickBot="1" x14ac:dyDescent="0.25">
      <c r="A30" s="146" t="s">
        <v>107</v>
      </c>
      <c r="B30" s="146"/>
      <c r="C30" s="87">
        <v>721</v>
      </c>
      <c r="D30" s="87">
        <f>E30-C30</f>
        <v>128003</v>
      </c>
      <c r="E30" s="87">
        <v>128724</v>
      </c>
      <c r="F30" s="87">
        <f>G30-E30</f>
        <v>-128407.83069</v>
      </c>
      <c r="G30" s="87">
        <f t="shared" ref="G30" si="4">G28*G26</f>
        <v>316.16930999999988</v>
      </c>
    </row>
    <row r="31" spans="1:8" ht="12.75" thickTop="1" x14ac:dyDescent="0.2"/>
  </sheetData>
  <mergeCells count="23">
    <mergeCell ref="H14:J16"/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25" right="0.25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G28" sqref="A1:G28"/>
    </sheetView>
  </sheetViews>
  <sheetFormatPr defaultColWidth="8.85546875" defaultRowHeight="12" x14ac:dyDescent="0.2"/>
  <cols>
    <col min="1" max="1" width="16.42578125" style="3" customWidth="1"/>
    <col min="2" max="2" width="21.85546875" style="3" customWidth="1"/>
    <col min="3" max="3" width="12.42578125" style="3" bestFit="1" customWidth="1"/>
    <col min="4" max="4" width="12.7109375" style="3" bestFit="1" customWidth="1"/>
    <col min="5" max="5" width="11.42578125" style="3" bestFit="1" customWidth="1"/>
    <col min="6" max="6" width="12.42578125" style="3" bestFit="1" customWidth="1"/>
    <col min="7" max="7" width="11.42578125" style="3" bestFit="1" customWidth="1"/>
    <col min="8" max="16384" width="8.85546875" style="3"/>
  </cols>
  <sheetData>
    <row r="1" spans="1:7" x14ac:dyDescent="0.2">
      <c r="A1" s="3" t="s">
        <v>70</v>
      </c>
      <c r="B1" s="124" t="s">
        <v>75</v>
      </c>
      <c r="F1" s="133" t="s">
        <v>165</v>
      </c>
      <c r="G1" s="133"/>
    </row>
    <row r="2" spans="1:7" x14ac:dyDescent="0.2">
      <c r="A2" s="3" t="s">
        <v>71</v>
      </c>
      <c r="B2" s="124">
        <v>46245</v>
      </c>
      <c r="F2" s="133" t="s">
        <v>108</v>
      </c>
      <c r="G2" s="133"/>
    </row>
    <row r="3" spans="1:7" x14ac:dyDescent="0.2">
      <c r="A3" s="3" t="s">
        <v>72</v>
      </c>
      <c r="B3" s="124" t="s">
        <v>87</v>
      </c>
    </row>
    <row r="4" spans="1:7" x14ac:dyDescent="0.2">
      <c r="A4" s="3" t="s">
        <v>73</v>
      </c>
      <c r="B4" s="11">
        <v>42369</v>
      </c>
    </row>
    <row r="6" spans="1:7" x14ac:dyDescent="0.2">
      <c r="E6" s="12" t="s">
        <v>6</v>
      </c>
      <c r="F6" s="12"/>
    </row>
    <row r="7" spans="1:7" x14ac:dyDescent="0.2">
      <c r="D7" s="12" t="s">
        <v>7</v>
      </c>
      <c r="E7" s="12" t="s">
        <v>80</v>
      </c>
      <c r="F7" s="12" t="s">
        <v>78</v>
      </c>
      <c r="G7" s="12"/>
    </row>
    <row r="8" spans="1:7" x14ac:dyDescent="0.2">
      <c r="C8" s="12" t="s">
        <v>77</v>
      </c>
      <c r="D8" s="12" t="s">
        <v>78</v>
      </c>
      <c r="E8" s="12" t="s">
        <v>77</v>
      </c>
      <c r="F8" s="12" t="s">
        <v>81</v>
      </c>
      <c r="G8" s="12" t="s">
        <v>3</v>
      </c>
    </row>
    <row r="9" spans="1:7" x14ac:dyDescent="0.2">
      <c r="C9" s="13" t="s">
        <v>1</v>
      </c>
      <c r="D9" s="13" t="s">
        <v>79</v>
      </c>
      <c r="E9" s="13" t="s">
        <v>1</v>
      </c>
      <c r="F9" s="13" t="s">
        <v>82</v>
      </c>
      <c r="G9" s="13" t="s">
        <v>1</v>
      </c>
    </row>
    <row r="10" spans="1:7" x14ac:dyDescent="0.2">
      <c r="A10" s="147" t="s">
        <v>109</v>
      </c>
      <c r="B10" s="147"/>
      <c r="C10" s="24" t="s">
        <v>8</v>
      </c>
      <c r="D10" s="24" t="s">
        <v>9</v>
      </c>
      <c r="E10" s="24" t="s">
        <v>10</v>
      </c>
      <c r="F10" s="24" t="s">
        <v>11</v>
      </c>
      <c r="G10" s="24" t="s">
        <v>12</v>
      </c>
    </row>
    <row r="12" spans="1:7" x14ac:dyDescent="0.2">
      <c r="A12" s="3" t="s">
        <v>110</v>
      </c>
    </row>
    <row r="13" spans="1:7" x14ac:dyDescent="0.2">
      <c r="A13" s="126" t="s">
        <v>111</v>
      </c>
      <c r="B13" s="34"/>
      <c r="C13" s="35">
        <v>48706</v>
      </c>
      <c r="D13" s="35"/>
      <c r="E13" s="35">
        <v>48706</v>
      </c>
      <c r="F13" s="35"/>
      <c r="G13" s="35">
        <f>E13+F13</f>
        <v>48706</v>
      </c>
    </row>
    <row r="14" spans="1:7" x14ac:dyDescent="0.2">
      <c r="A14" s="36"/>
      <c r="B14" s="36" t="s">
        <v>112</v>
      </c>
      <c r="C14" s="37">
        <f>SUM(C13)</f>
        <v>48706</v>
      </c>
      <c r="D14" s="37">
        <f>SUM(D13)</f>
        <v>0</v>
      </c>
      <c r="E14" s="37">
        <f t="shared" ref="E14:G14" si="0">SUM(E13)</f>
        <v>48706</v>
      </c>
      <c r="F14" s="37"/>
      <c r="G14" s="37">
        <f t="shared" si="0"/>
        <v>48706</v>
      </c>
    </row>
    <row r="15" spans="1:7" x14ac:dyDescent="0.2">
      <c r="A15" s="38"/>
      <c r="B15" s="38"/>
      <c r="C15" s="39"/>
      <c r="D15" s="40"/>
      <c r="E15" s="40"/>
      <c r="F15" s="40"/>
      <c r="G15" s="40"/>
    </row>
    <row r="16" spans="1:7" x14ac:dyDescent="0.2">
      <c r="A16" s="36" t="s">
        <v>113</v>
      </c>
      <c r="B16" s="36"/>
      <c r="C16" s="37"/>
      <c r="D16" s="40"/>
      <c r="E16" s="40"/>
      <c r="F16" s="40"/>
      <c r="G16" s="40"/>
    </row>
    <row r="17" spans="1:9" x14ac:dyDescent="0.2">
      <c r="A17" s="41" t="s">
        <v>114</v>
      </c>
      <c r="B17" s="38"/>
      <c r="C17" s="39"/>
      <c r="D17" s="40"/>
      <c r="E17" s="40">
        <v>5669</v>
      </c>
      <c r="F17" s="40"/>
      <c r="G17" s="40">
        <f>'Payroll Taxes'!E20</f>
        <v>3170.68</v>
      </c>
    </row>
    <row r="18" spans="1:9" x14ac:dyDescent="0.2">
      <c r="A18" s="127" t="s">
        <v>117</v>
      </c>
      <c r="B18" s="36"/>
      <c r="C18" s="43"/>
      <c r="D18" s="40"/>
      <c r="E18" s="40">
        <v>1326</v>
      </c>
      <c r="F18" s="40"/>
      <c r="G18" s="40">
        <f>'Payroll Taxes'!E21</f>
        <v>741.53000000000009</v>
      </c>
    </row>
    <row r="19" spans="1:9" x14ac:dyDescent="0.2">
      <c r="A19" s="148" t="s">
        <v>118</v>
      </c>
      <c r="B19" s="148"/>
      <c r="C19" s="43"/>
      <c r="D19" s="40"/>
      <c r="E19" s="40">
        <v>0</v>
      </c>
      <c r="F19" s="40"/>
      <c r="G19" s="40">
        <f>'Payroll Taxes'!E22</f>
        <v>0</v>
      </c>
    </row>
    <row r="20" spans="1:9" x14ac:dyDescent="0.2">
      <c r="A20" s="125" t="s">
        <v>115</v>
      </c>
      <c r="C20" s="43"/>
      <c r="D20" s="40"/>
      <c r="E20" s="40">
        <v>156</v>
      </c>
      <c r="F20" s="40"/>
      <c r="G20" s="40">
        <f>'Payroll Taxes'!E23</f>
        <v>68.25</v>
      </c>
    </row>
    <row r="21" spans="1:9" x14ac:dyDescent="0.2">
      <c r="A21" s="126" t="s">
        <v>116</v>
      </c>
      <c r="B21" s="34"/>
      <c r="C21" s="45"/>
      <c r="D21" s="35"/>
      <c r="E21" s="35">
        <v>503</v>
      </c>
      <c r="F21" s="35"/>
      <c r="G21" s="35">
        <f>'Payroll Taxes'!E24</f>
        <v>219.375</v>
      </c>
    </row>
    <row r="22" spans="1:9" x14ac:dyDescent="0.2">
      <c r="A22" s="36"/>
      <c r="B22" s="36" t="s">
        <v>119</v>
      </c>
      <c r="C22" s="43">
        <v>11692</v>
      </c>
      <c r="D22" s="43">
        <f>E22-C22</f>
        <v>-4038</v>
      </c>
      <c r="E22" s="43">
        <f>SUM(E17:E21)</f>
        <v>7654</v>
      </c>
      <c r="F22" s="43">
        <f>SUM(F17:F21)</f>
        <v>0</v>
      </c>
      <c r="G22" s="43">
        <f t="shared" ref="G22" si="1">SUM(G17:G21)</f>
        <v>4199.835</v>
      </c>
    </row>
    <row r="23" spans="1:9" x14ac:dyDescent="0.2">
      <c r="A23" s="36"/>
      <c r="B23" s="36"/>
      <c r="C23" s="43"/>
      <c r="D23" s="40"/>
      <c r="E23" s="40"/>
      <c r="F23" s="40"/>
      <c r="G23" s="40"/>
    </row>
    <row r="24" spans="1:9" x14ac:dyDescent="0.2">
      <c r="A24" s="36" t="s">
        <v>14</v>
      </c>
      <c r="B24" s="36"/>
      <c r="C24" s="43"/>
      <c r="D24" s="40"/>
      <c r="E24" s="40"/>
      <c r="F24" s="40"/>
      <c r="G24" s="40"/>
    </row>
    <row r="25" spans="1:9" x14ac:dyDescent="0.2">
      <c r="A25" s="145" t="s">
        <v>120</v>
      </c>
      <c r="B25" s="145"/>
      <c r="C25" s="46">
        <v>1746</v>
      </c>
      <c r="D25" s="35"/>
      <c r="E25" s="35">
        <f>C25+D25</f>
        <v>1746</v>
      </c>
      <c r="F25" s="35">
        <v>-1590.62</v>
      </c>
      <c r="G25" s="35">
        <f>E25+F25</f>
        <v>155.38000000000011</v>
      </c>
      <c r="H25" s="110" t="s">
        <v>157</v>
      </c>
      <c r="I25" s="106" t="s">
        <v>158</v>
      </c>
    </row>
    <row r="26" spans="1:9" x14ac:dyDescent="0.2">
      <c r="A26" s="36"/>
      <c r="B26" s="36" t="s">
        <v>121</v>
      </c>
      <c r="C26" s="43">
        <f>SUM(C25)</f>
        <v>1746</v>
      </c>
      <c r="D26" s="43"/>
      <c r="E26" s="43">
        <f t="shared" ref="E26:G26" si="2">SUM(E25)</f>
        <v>1746</v>
      </c>
      <c r="F26" s="43">
        <f t="shared" si="2"/>
        <v>-1590.62</v>
      </c>
      <c r="G26" s="43">
        <f t="shared" si="2"/>
        <v>155.38000000000011</v>
      </c>
    </row>
    <row r="27" spans="1:9" x14ac:dyDescent="0.2">
      <c r="A27" s="36"/>
      <c r="B27" s="36"/>
      <c r="C27" s="43"/>
      <c r="D27" s="40"/>
      <c r="E27" s="40"/>
      <c r="F27" s="40"/>
      <c r="G27" s="40"/>
    </row>
    <row r="28" spans="1:9" ht="12.75" thickBot="1" x14ac:dyDescent="0.25">
      <c r="A28" s="19" t="s">
        <v>122</v>
      </c>
      <c r="B28" s="19"/>
      <c r="C28" s="47">
        <f>SUM(C14+C22+C26)</f>
        <v>62144</v>
      </c>
      <c r="D28" s="47">
        <f t="shared" ref="D28:F28" si="3">SUM(D14+D22+D26)</f>
        <v>-4038</v>
      </c>
      <c r="E28" s="47">
        <f t="shared" si="3"/>
        <v>58106</v>
      </c>
      <c r="F28" s="47">
        <f t="shared" si="3"/>
        <v>-1590.62</v>
      </c>
      <c r="G28" s="47">
        <f>SUM(G14+G22+G26)</f>
        <v>53061.214999999997</v>
      </c>
    </row>
    <row r="29" spans="1:9" ht="12.75" thickTop="1" x14ac:dyDescent="0.2">
      <c r="A29" s="36"/>
      <c r="B29" s="36"/>
      <c r="C29" s="43"/>
      <c r="D29" s="40"/>
      <c r="E29" s="40"/>
      <c r="F29" s="40"/>
      <c r="G29" s="40"/>
    </row>
    <row r="30" spans="1:9" x14ac:dyDescent="0.2">
      <c r="C30" s="40"/>
      <c r="D30" s="40"/>
      <c r="E30" s="40"/>
      <c r="F30" s="40"/>
      <c r="G30" s="40"/>
    </row>
  </sheetData>
  <mergeCells count="5">
    <mergeCell ref="F1:G1"/>
    <mergeCell ref="F2:G2"/>
    <mergeCell ref="A10:B10"/>
    <mergeCell ref="A19:B19"/>
    <mergeCell ref="A25:B25"/>
  </mergeCells>
  <printOptions horizontalCentered="1"/>
  <pageMargins left="0.25" right="0.25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G32" sqref="A1:G32"/>
    </sheetView>
  </sheetViews>
  <sheetFormatPr defaultColWidth="8.85546875" defaultRowHeight="12" x14ac:dyDescent="0.2"/>
  <cols>
    <col min="1" max="1" width="20.42578125" style="3" bestFit="1" customWidth="1"/>
    <col min="2" max="2" width="21.85546875" style="3" customWidth="1"/>
    <col min="3" max="3" width="7.7109375" style="3" bestFit="1" customWidth="1"/>
    <col min="4" max="4" width="3.42578125" style="36" customWidth="1"/>
    <col min="5" max="6" width="12.42578125" style="3" bestFit="1" customWidth="1"/>
    <col min="7" max="7" width="12" style="3" bestFit="1" customWidth="1"/>
    <col min="8" max="8" width="11.42578125" style="3" bestFit="1" customWidth="1"/>
    <col min="9" max="9" width="11.28515625" style="3" bestFit="1" customWidth="1"/>
    <col min="10" max="10" width="9.85546875" style="3" bestFit="1" customWidth="1"/>
    <col min="11" max="16384" width="8.85546875" style="3"/>
  </cols>
  <sheetData>
    <row r="1" spans="1:10" x14ac:dyDescent="0.2">
      <c r="A1" s="3" t="s">
        <v>70</v>
      </c>
      <c r="B1" s="124" t="s">
        <v>75</v>
      </c>
      <c r="F1" s="133" t="s">
        <v>166</v>
      </c>
      <c r="G1" s="133"/>
    </row>
    <row r="2" spans="1:10" x14ac:dyDescent="0.2">
      <c r="A2" s="3" t="s">
        <v>71</v>
      </c>
      <c r="B2" s="124">
        <v>46245</v>
      </c>
      <c r="F2" s="133" t="s">
        <v>15</v>
      </c>
      <c r="G2" s="133"/>
    </row>
    <row r="3" spans="1:10" x14ac:dyDescent="0.2">
      <c r="A3" s="3" t="s">
        <v>72</v>
      </c>
      <c r="B3" s="124" t="s">
        <v>87</v>
      </c>
    </row>
    <row r="4" spans="1:10" x14ac:dyDescent="0.2">
      <c r="A4" s="3" t="s">
        <v>73</v>
      </c>
      <c r="B4" s="11">
        <v>42369</v>
      </c>
    </row>
    <row r="6" spans="1:10" x14ac:dyDescent="0.2">
      <c r="E6" s="12" t="s">
        <v>6</v>
      </c>
      <c r="F6" s="12"/>
    </row>
    <row r="7" spans="1:10" x14ac:dyDescent="0.2">
      <c r="D7" s="48"/>
      <c r="E7" s="12" t="s">
        <v>80</v>
      </c>
      <c r="F7" s="12" t="s">
        <v>78</v>
      </c>
      <c r="G7" s="12"/>
    </row>
    <row r="8" spans="1:10" x14ac:dyDescent="0.2">
      <c r="C8" s="12" t="s">
        <v>77</v>
      </c>
      <c r="D8" s="48"/>
      <c r="E8" s="12" t="s">
        <v>77</v>
      </c>
      <c r="F8" s="12" t="s">
        <v>81</v>
      </c>
      <c r="G8" s="12" t="s">
        <v>3</v>
      </c>
    </row>
    <row r="9" spans="1:10" x14ac:dyDescent="0.2">
      <c r="C9" s="13" t="s">
        <v>1</v>
      </c>
      <c r="D9" s="48"/>
      <c r="E9" s="13" t="s">
        <v>1</v>
      </c>
      <c r="F9" s="13" t="s">
        <v>82</v>
      </c>
      <c r="G9" s="13" t="s">
        <v>1</v>
      </c>
    </row>
    <row r="10" spans="1:10" x14ac:dyDescent="0.2">
      <c r="A10" s="147" t="s">
        <v>123</v>
      </c>
      <c r="B10" s="147"/>
      <c r="C10" s="24" t="s">
        <v>8</v>
      </c>
      <c r="D10" s="49"/>
      <c r="E10" s="24" t="s">
        <v>10</v>
      </c>
      <c r="F10" s="24" t="s">
        <v>11</v>
      </c>
      <c r="G10" s="24" t="s">
        <v>12</v>
      </c>
    </row>
    <row r="11" spans="1:10" x14ac:dyDescent="0.2">
      <c r="I11" s="37"/>
      <c r="J11" s="36"/>
    </row>
    <row r="12" spans="1:10" x14ac:dyDescent="0.2">
      <c r="A12" s="3" t="s">
        <v>5</v>
      </c>
      <c r="B12" s="125" t="s">
        <v>1</v>
      </c>
      <c r="C12" s="40"/>
      <c r="D12" s="37"/>
      <c r="E12" s="40">
        <v>215209</v>
      </c>
      <c r="F12" s="115">
        <f>G12-E12</f>
        <v>-214892.83069</v>
      </c>
      <c r="G12" s="40">
        <f>'Invested Capital W'!G30+'Invested Capital S'!G30</f>
        <v>316.16930999999988</v>
      </c>
      <c r="I12" s="37"/>
      <c r="J12" s="36"/>
    </row>
    <row r="13" spans="1:10" x14ac:dyDescent="0.2">
      <c r="A13" s="41"/>
      <c r="B13" s="36"/>
      <c r="C13" s="37"/>
      <c r="D13" s="37"/>
      <c r="E13" s="37"/>
      <c r="F13" s="115">
        <f t="shared" ref="F13:F32" si="0">G13-E13</f>
        <v>0</v>
      </c>
      <c r="G13" s="37"/>
      <c r="I13" s="37"/>
      <c r="J13" s="36"/>
    </row>
    <row r="14" spans="1:10" x14ac:dyDescent="0.2">
      <c r="A14" s="36" t="s">
        <v>124</v>
      </c>
      <c r="B14" s="36"/>
      <c r="C14" s="37"/>
      <c r="D14" s="37"/>
      <c r="E14" s="37"/>
      <c r="F14" s="115">
        <f t="shared" si="0"/>
        <v>0</v>
      </c>
      <c r="G14" s="37"/>
      <c r="I14" s="37"/>
      <c r="J14" s="36"/>
    </row>
    <row r="15" spans="1:10" x14ac:dyDescent="0.2">
      <c r="A15" s="149" t="s">
        <v>127</v>
      </c>
      <c r="B15" s="149"/>
      <c r="C15" s="39"/>
      <c r="D15" s="37"/>
      <c r="E15" s="37">
        <v>85579</v>
      </c>
      <c r="F15" s="115">
        <f t="shared" si="0"/>
        <v>-91006.126294000002</v>
      </c>
      <c r="G15" s="37">
        <f>0.0232*('Invested Capital W'!G26+'Invested Capital S'!G26)</f>
        <v>-5427.1262939999997</v>
      </c>
      <c r="I15" s="37"/>
      <c r="J15" s="36"/>
    </row>
    <row r="16" spans="1:10" x14ac:dyDescent="0.2">
      <c r="A16" s="50" t="s">
        <v>125</v>
      </c>
      <c r="B16" s="36"/>
      <c r="C16" s="37"/>
      <c r="D16" s="37"/>
      <c r="E16" s="37"/>
      <c r="F16" s="115">
        <f t="shared" si="0"/>
        <v>0</v>
      </c>
      <c r="G16" s="37"/>
      <c r="I16" s="37"/>
      <c r="J16" s="36"/>
    </row>
    <row r="17" spans="1:10" x14ac:dyDescent="0.2">
      <c r="A17" s="126" t="s">
        <v>126</v>
      </c>
      <c r="B17" s="51"/>
      <c r="C17" s="52"/>
      <c r="D17" s="37"/>
      <c r="E17" s="35"/>
      <c r="F17" s="115">
        <f t="shared" si="0"/>
        <v>0</v>
      </c>
      <c r="G17" s="35"/>
      <c r="I17" s="37"/>
      <c r="J17" s="36"/>
    </row>
    <row r="18" spans="1:10" x14ac:dyDescent="0.2">
      <c r="A18" s="150" t="s">
        <v>128</v>
      </c>
      <c r="B18" s="150"/>
      <c r="C18" s="43"/>
      <c r="D18" s="37"/>
      <c r="E18" s="37">
        <f>E12-E15+E17</f>
        <v>129630</v>
      </c>
      <c r="F18" s="117">
        <f t="shared" si="0"/>
        <v>-123886.704396</v>
      </c>
      <c r="G18" s="37">
        <f t="shared" ref="G18" si="1">G12-G15+G17</f>
        <v>5743.2956039999999</v>
      </c>
      <c r="I18" s="65"/>
      <c r="J18" s="36"/>
    </row>
    <row r="19" spans="1:10" x14ac:dyDescent="0.2">
      <c r="A19" s="127"/>
      <c r="B19" s="127"/>
      <c r="C19" s="43"/>
      <c r="D19" s="37"/>
      <c r="E19" s="37"/>
      <c r="F19" s="118">
        <f t="shared" si="0"/>
        <v>0</v>
      </c>
      <c r="G19" s="37"/>
      <c r="I19" s="66"/>
      <c r="J19" s="36"/>
    </row>
    <row r="20" spans="1:10" x14ac:dyDescent="0.2">
      <c r="A20" s="127" t="s">
        <v>135</v>
      </c>
      <c r="B20" s="127"/>
      <c r="C20" s="43"/>
      <c r="D20" s="37"/>
      <c r="E20" s="66">
        <v>0.26</v>
      </c>
      <c r="F20" s="118"/>
      <c r="G20" s="66">
        <v>0.21</v>
      </c>
      <c r="I20" s="37"/>
      <c r="J20" s="37"/>
    </row>
    <row r="21" spans="1:10" x14ac:dyDescent="0.2">
      <c r="A21" s="127"/>
      <c r="B21" s="127"/>
      <c r="C21" s="43"/>
      <c r="D21" s="37"/>
      <c r="E21" s="37"/>
      <c r="F21" s="118">
        <f t="shared" si="0"/>
        <v>0</v>
      </c>
      <c r="G21" s="37"/>
      <c r="I21" s="67"/>
      <c r="J21" s="37"/>
    </row>
    <row r="22" spans="1:10" x14ac:dyDescent="0.2">
      <c r="A22" s="126" t="s">
        <v>129</v>
      </c>
      <c r="B22" s="13" t="s">
        <v>131</v>
      </c>
      <c r="C22" s="45"/>
      <c r="D22" s="37"/>
      <c r="E22" s="53">
        <f>(1/(1-E20))*E20</f>
        <v>0.35135135135135137</v>
      </c>
      <c r="F22" s="118">
        <f t="shared" si="0"/>
        <v>-8.5528566541224815E-2</v>
      </c>
      <c r="G22" s="53">
        <f t="shared" ref="G22" si="2">(1/(1-G20))*G20</f>
        <v>0.26582278481012656</v>
      </c>
      <c r="H22" s="40"/>
      <c r="I22" s="43"/>
      <c r="J22" s="36"/>
    </row>
    <row r="23" spans="1:10" x14ac:dyDescent="0.2">
      <c r="A23" s="151" t="s">
        <v>132</v>
      </c>
      <c r="B23" s="151"/>
      <c r="C23" s="43"/>
      <c r="D23" s="43"/>
      <c r="E23" s="43">
        <f>E22*E18</f>
        <v>45545.67567567568</v>
      </c>
      <c r="F23" s="117">
        <f t="shared" si="0"/>
        <v>-44018.976844232646</v>
      </c>
      <c r="G23" s="43">
        <f>G22*G18</f>
        <v>1526.6988314430378</v>
      </c>
      <c r="H23" s="40"/>
      <c r="I23" s="65"/>
      <c r="J23" s="36"/>
    </row>
    <row r="24" spans="1:10" x14ac:dyDescent="0.2">
      <c r="A24" s="41"/>
      <c r="B24" s="41"/>
      <c r="C24" s="43"/>
      <c r="D24" s="43"/>
      <c r="E24" s="43"/>
      <c r="F24" s="118">
        <f t="shared" si="0"/>
        <v>0</v>
      </c>
      <c r="G24" s="43"/>
      <c r="H24" s="40"/>
      <c r="I24" s="43"/>
      <c r="J24" s="36"/>
    </row>
    <row r="25" spans="1:10" x14ac:dyDescent="0.2">
      <c r="A25" s="36" t="s">
        <v>133</v>
      </c>
      <c r="B25" s="36"/>
      <c r="C25" s="43"/>
      <c r="D25" s="43"/>
      <c r="E25" s="43"/>
      <c r="F25" s="118">
        <f t="shared" si="0"/>
        <v>0</v>
      </c>
      <c r="G25" s="43"/>
      <c r="H25" s="40"/>
      <c r="I25" s="43"/>
      <c r="J25" s="36"/>
    </row>
    <row r="26" spans="1:10" x14ac:dyDescent="0.2">
      <c r="A26" s="41" t="s">
        <v>134</v>
      </c>
      <c r="B26" s="36"/>
      <c r="C26" s="43"/>
      <c r="D26" s="43"/>
      <c r="E26" s="43">
        <v>0</v>
      </c>
      <c r="F26" s="118">
        <f t="shared" si="0"/>
        <v>-27459</v>
      </c>
      <c r="G26" s="43">
        <v>-27459</v>
      </c>
      <c r="H26" s="40"/>
      <c r="I26" s="43"/>
      <c r="J26" s="37"/>
    </row>
    <row r="27" spans="1:10" x14ac:dyDescent="0.2">
      <c r="A27" s="41"/>
      <c r="B27" s="36"/>
      <c r="C27" s="43"/>
      <c r="D27" s="43"/>
      <c r="E27" s="43"/>
      <c r="F27" s="118">
        <f t="shared" si="0"/>
        <v>0</v>
      </c>
      <c r="G27" s="43"/>
      <c r="H27" s="40"/>
      <c r="I27" s="37"/>
      <c r="J27" s="37"/>
    </row>
    <row r="28" spans="1:10" ht="12.75" thickBot="1" x14ac:dyDescent="0.25">
      <c r="A28" s="146" t="s">
        <v>130</v>
      </c>
      <c r="B28" s="146"/>
      <c r="C28" s="47"/>
      <c r="D28" s="37"/>
      <c r="E28" s="54">
        <f>E23+E26</f>
        <v>45545.67567567568</v>
      </c>
      <c r="F28" s="119">
        <f t="shared" si="0"/>
        <v>-71477.976844232646</v>
      </c>
      <c r="G28" s="54">
        <f>G23+G26</f>
        <v>-25932.301168556962</v>
      </c>
      <c r="H28" s="70"/>
    </row>
    <row r="29" spans="1:10" ht="12.75" thickTop="1" x14ac:dyDescent="0.2">
      <c r="A29" s="36"/>
      <c r="B29" s="36"/>
      <c r="C29" s="43"/>
      <c r="D29" s="37"/>
      <c r="E29" s="37"/>
      <c r="F29" s="118">
        <f t="shared" si="0"/>
        <v>0</v>
      </c>
      <c r="G29" s="37"/>
    </row>
    <row r="30" spans="1:10" x14ac:dyDescent="0.2">
      <c r="A30" s="128" t="s">
        <v>137</v>
      </c>
      <c r="B30" s="128" t="s">
        <v>150</v>
      </c>
      <c r="C30" s="43"/>
      <c r="D30" s="37"/>
      <c r="E30" s="65">
        <v>0.60058391</v>
      </c>
      <c r="F30" s="120"/>
      <c r="G30" s="65">
        <f>'Invested Capital S'!G30/'FIT S'!G12</f>
        <v>1</v>
      </c>
      <c r="I30" s="71"/>
    </row>
    <row r="31" spans="1:10" x14ac:dyDescent="0.2">
      <c r="A31" s="36"/>
      <c r="B31" s="36"/>
      <c r="C31" s="43"/>
      <c r="D31" s="37"/>
      <c r="E31" s="37"/>
      <c r="F31" s="118">
        <f t="shared" si="0"/>
        <v>0</v>
      </c>
      <c r="G31" s="37"/>
      <c r="I31" s="72"/>
    </row>
    <row r="32" spans="1:10" ht="12.75" thickBot="1" x14ac:dyDescent="0.25">
      <c r="A32" s="68" t="s">
        <v>138</v>
      </c>
      <c r="B32" s="68"/>
      <c r="C32" s="69"/>
      <c r="D32" s="54"/>
      <c r="E32" s="54">
        <f>E28*E30</f>
        <v>27353.999980889192</v>
      </c>
      <c r="F32" s="119">
        <f t="shared" si="0"/>
        <v>-27353.999980889192</v>
      </c>
      <c r="G32" s="54">
        <f>IF(G28&lt;0,0,G30*G28)</f>
        <v>0</v>
      </c>
    </row>
    <row r="33" spans="1:7" ht="12.75" thickTop="1" x14ac:dyDescent="0.2">
      <c r="A33" s="36"/>
      <c r="B33" s="36"/>
      <c r="C33" s="43"/>
      <c r="D33" s="43"/>
      <c r="E33" s="43"/>
      <c r="F33" s="43"/>
      <c r="G33" s="43"/>
    </row>
    <row r="34" spans="1:7" x14ac:dyDescent="0.2">
      <c r="A34" s="36"/>
      <c r="B34" s="36"/>
      <c r="C34" s="43"/>
      <c r="D34" s="37"/>
      <c r="E34" s="37"/>
      <c r="F34" s="37"/>
      <c r="G34" s="37"/>
    </row>
    <row r="35" spans="1:7" x14ac:dyDescent="0.2">
      <c r="A35" s="36"/>
      <c r="B35" s="36"/>
      <c r="C35" s="37"/>
      <c r="D35" s="37"/>
      <c r="E35" s="37"/>
      <c r="F35" s="37"/>
      <c r="G35" s="37"/>
    </row>
    <row r="36" spans="1:7" x14ac:dyDescent="0.2">
      <c r="C36" s="40"/>
      <c r="D36" s="37"/>
      <c r="E36" s="40"/>
      <c r="F36" s="40"/>
      <c r="G36" s="40"/>
    </row>
  </sheetData>
  <mergeCells count="7">
    <mergeCell ref="A28:B28"/>
    <mergeCell ref="A23:B23"/>
    <mergeCell ref="F1:G1"/>
    <mergeCell ref="F2:G2"/>
    <mergeCell ref="A10:B10"/>
    <mergeCell ref="A15:B15"/>
    <mergeCell ref="A18:B18"/>
  </mergeCells>
  <printOptions horizontalCentered="1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H25" sqref="H25"/>
    </sheetView>
  </sheetViews>
  <sheetFormatPr defaultColWidth="8.85546875" defaultRowHeight="12" x14ac:dyDescent="0.2"/>
  <cols>
    <col min="1" max="1" width="13.7109375" style="77" bestFit="1" customWidth="1"/>
    <col min="2" max="2" width="22.42578125" style="77" bestFit="1" customWidth="1"/>
    <col min="3" max="3" width="1.42578125" style="77" customWidth="1"/>
    <col min="4" max="5" width="7" style="77" bestFit="1" customWidth="1"/>
    <col min="6" max="6" width="1.28515625" style="77" customWidth="1"/>
    <col min="7" max="7" width="12.140625" style="77" bestFit="1" customWidth="1"/>
    <col min="8" max="10" width="8.85546875" style="77"/>
    <col min="11" max="11" width="8.85546875" style="86"/>
    <col min="12" max="16384" width="8.85546875" style="77"/>
  </cols>
  <sheetData>
    <row r="1" spans="1:10" x14ac:dyDescent="0.2">
      <c r="I1" s="154" t="s">
        <v>68</v>
      </c>
      <c r="J1" s="154"/>
    </row>
    <row r="2" spans="1:10" x14ac:dyDescent="0.2">
      <c r="I2" s="154" t="s">
        <v>0</v>
      </c>
      <c r="J2" s="154"/>
    </row>
    <row r="3" spans="1:10" x14ac:dyDescent="0.2">
      <c r="A3" s="153" t="s">
        <v>69</v>
      </c>
      <c r="B3" s="153"/>
    </row>
    <row r="5" spans="1:10" x14ac:dyDescent="0.2">
      <c r="A5" s="77" t="s">
        <v>66</v>
      </c>
    </row>
    <row r="6" spans="1:10" x14ac:dyDescent="0.2">
      <c r="A6" s="78" t="s">
        <v>65</v>
      </c>
      <c r="B6" s="78" t="s">
        <v>64</v>
      </c>
      <c r="C6" s="78"/>
      <c r="D6" s="78" t="s">
        <v>63</v>
      </c>
      <c r="E6" s="78" t="s">
        <v>67</v>
      </c>
      <c r="F6" s="78"/>
      <c r="G6" s="78" t="s">
        <v>62</v>
      </c>
      <c r="H6" s="78"/>
      <c r="I6" s="78"/>
      <c r="J6" s="78"/>
    </row>
    <row r="7" spans="1:10" x14ac:dyDescent="0.2">
      <c r="A7" s="77" t="s">
        <v>61</v>
      </c>
      <c r="B7" s="77" t="s">
        <v>53</v>
      </c>
      <c r="D7" s="79">
        <v>0.5</v>
      </c>
      <c r="E7" s="79">
        <v>0.5</v>
      </c>
      <c r="G7" s="77" t="s">
        <v>60</v>
      </c>
    </row>
    <row r="8" spans="1:10" x14ac:dyDescent="0.2">
      <c r="A8" s="77" t="s">
        <v>59</v>
      </c>
      <c r="B8" s="77" t="s">
        <v>58</v>
      </c>
      <c r="D8" s="79">
        <v>0.25</v>
      </c>
      <c r="E8" s="79">
        <v>0.75</v>
      </c>
      <c r="G8" s="77" t="s">
        <v>57</v>
      </c>
    </row>
    <row r="9" spans="1:10" x14ac:dyDescent="0.2">
      <c r="A9" s="77" t="s">
        <v>56</v>
      </c>
      <c r="B9" s="77" t="s">
        <v>55</v>
      </c>
      <c r="D9" s="79">
        <v>0.5</v>
      </c>
      <c r="E9" s="79">
        <v>0.5</v>
      </c>
    </row>
    <row r="10" spans="1:10" x14ac:dyDescent="0.2">
      <c r="A10" s="77" t="s">
        <v>54</v>
      </c>
      <c r="B10" s="77" t="s">
        <v>53</v>
      </c>
      <c r="D10" s="79">
        <v>0.5</v>
      </c>
      <c r="E10" s="79">
        <v>0.5</v>
      </c>
      <c r="G10" s="77" t="s">
        <v>52</v>
      </c>
    </row>
    <row r="11" spans="1:10" x14ac:dyDescent="0.2">
      <c r="A11" s="77" t="s">
        <v>51</v>
      </c>
      <c r="B11" s="77" t="s">
        <v>50</v>
      </c>
      <c r="D11" s="79">
        <v>0.5</v>
      </c>
      <c r="E11" s="79">
        <v>0.5</v>
      </c>
      <c r="G11" s="77" t="s">
        <v>49</v>
      </c>
    </row>
    <row r="12" spans="1:10" x14ac:dyDescent="0.2">
      <c r="A12" s="77" t="s">
        <v>48</v>
      </c>
      <c r="B12" s="77" t="s">
        <v>47</v>
      </c>
      <c r="D12" s="79">
        <v>0.125</v>
      </c>
      <c r="E12" s="79">
        <v>0.125</v>
      </c>
      <c r="G12" s="77" t="s">
        <v>46</v>
      </c>
    </row>
    <row r="13" spans="1:10" x14ac:dyDescent="0.2">
      <c r="A13" s="78" t="s">
        <v>45</v>
      </c>
      <c r="B13" s="78" t="s">
        <v>44</v>
      </c>
      <c r="C13" s="78"/>
      <c r="D13" s="80">
        <v>0.5</v>
      </c>
      <c r="E13" s="80">
        <v>0.5</v>
      </c>
      <c r="F13" s="78"/>
      <c r="G13" s="78"/>
      <c r="H13" s="78"/>
      <c r="I13" s="78"/>
      <c r="J13" s="78"/>
    </row>
    <row r="14" spans="1:10" ht="12.75" thickBot="1" x14ac:dyDescent="0.25">
      <c r="A14" s="81"/>
      <c r="B14" s="81"/>
      <c r="C14" s="81"/>
      <c r="D14" s="82"/>
      <c r="E14" s="81"/>
      <c r="F14" s="81"/>
      <c r="G14" s="83"/>
      <c r="H14" s="84"/>
      <c r="I14" s="84"/>
      <c r="J14" s="84"/>
    </row>
    <row r="15" spans="1:10" ht="12.75" thickTop="1" x14ac:dyDescent="0.2"/>
    <row r="16" spans="1:10" x14ac:dyDescent="0.2">
      <c r="A16" s="77" t="s">
        <v>167</v>
      </c>
    </row>
    <row r="17" spans="1:10" x14ac:dyDescent="0.2">
      <c r="A17" s="78" t="s">
        <v>65</v>
      </c>
      <c r="B17" s="78" t="s">
        <v>64</v>
      </c>
      <c r="C17" s="78"/>
      <c r="D17" s="78" t="s">
        <v>63</v>
      </c>
      <c r="E17" s="78" t="s">
        <v>67</v>
      </c>
      <c r="F17" s="78"/>
      <c r="G17" s="78" t="s">
        <v>62</v>
      </c>
      <c r="H17" s="78"/>
      <c r="I17" s="78"/>
      <c r="J17" s="78"/>
    </row>
    <row r="18" spans="1:10" x14ac:dyDescent="0.2">
      <c r="A18" s="77" t="s">
        <v>61</v>
      </c>
      <c r="B18" s="77" t="s">
        <v>53</v>
      </c>
      <c r="D18" s="79">
        <v>1</v>
      </c>
      <c r="E18" s="79">
        <v>0</v>
      </c>
      <c r="G18" s="77" t="s">
        <v>60</v>
      </c>
    </row>
    <row r="19" spans="1:10" x14ac:dyDescent="0.2">
      <c r="A19" s="77" t="s">
        <v>59</v>
      </c>
      <c r="B19" s="77" t="s">
        <v>58</v>
      </c>
      <c r="D19" s="79">
        <v>0</v>
      </c>
      <c r="E19" s="79">
        <v>1</v>
      </c>
      <c r="G19" s="77" t="s">
        <v>57</v>
      </c>
    </row>
    <row r="20" spans="1:10" x14ac:dyDescent="0.2">
      <c r="A20" s="77" t="s">
        <v>56</v>
      </c>
      <c r="B20" s="77" t="s">
        <v>55</v>
      </c>
      <c r="D20" s="79">
        <v>0</v>
      </c>
      <c r="E20" s="79">
        <v>0</v>
      </c>
    </row>
    <row r="21" spans="1:10" x14ac:dyDescent="0.2">
      <c r="A21" s="77" t="s">
        <v>54</v>
      </c>
      <c r="B21" s="77" t="s">
        <v>53</v>
      </c>
      <c r="D21" s="79">
        <v>1</v>
      </c>
      <c r="E21" s="79">
        <v>0</v>
      </c>
      <c r="G21" s="77" t="s">
        <v>52</v>
      </c>
    </row>
    <row r="22" spans="1:10" x14ac:dyDescent="0.2">
      <c r="A22" s="77" t="s">
        <v>51</v>
      </c>
      <c r="B22" s="77" t="s">
        <v>50</v>
      </c>
      <c r="D22" s="79">
        <v>0.5</v>
      </c>
      <c r="E22" s="79">
        <v>0.5</v>
      </c>
      <c r="G22" s="77" t="s">
        <v>49</v>
      </c>
    </row>
    <row r="23" spans="1:10" x14ac:dyDescent="0.2">
      <c r="A23" s="77" t="s">
        <v>48</v>
      </c>
      <c r="B23" s="77" t="s">
        <v>47</v>
      </c>
      <c r="D23" s="79">
        <v>0.125</v>
      </c>
      <c r="E23" s="79">
        <v>0.125</v>
      </c>
      <c r="G23" s="77" t="s">
        <v>46</v>
      </c>
    </row>
    <row r="24" spans="1:10" x14ac:dyDescent="0.2">
      <c r="A24" s="78" t="s">
        <v>45</v>
      </c>
      <c r="B24" s="78" t="s">
        <v>44</v>
      </c>
      <c r="C24" s="78"/>
      <c r="D24" s="80">
        <v>0</v>
      </c>
      <c r="E24" s="80">
        <v>0</v>
      </c>
      <c r="F24" s="78"/>
      <c r="G24" s="78"/>
      <c r="H24" s="78"/>
      <c r="I24" s="78"/>
      <c r="J24" s="78"/>
    </row>
    <row r="25" spans="1:10" ht="12.75" thickBot="1" x14ac:dyDescent="0.25">
      <c r="A25" s="81"/>
      <c r="B25" s="81"/>
      <c r="C25" s="81"/>
      <c r="D25" s="82"/>
      <c r="E25" s="81"/>
      <c r="F25" s="81"/>
      <c r="G25" s="85"/>
      <c r="H25" s="81"/>
      <c r="I25" s="81"/>
      <c r="J25" s="81"/>
    </row>
    <row r="26" spans="1:10" ht="12.75" thickTop="1" x14ac:dyDescent="0.2"/>
  </sheetData>
  <mergeCells count="3">
    <mergeCell ref="A3:B3"/>
    <mergeCell ref="I1:J1"/>
    <mergeCell ref="I2:J2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J31" sqref="J31"/>
    </sheetView>
  </sheetViews>
  <sheetFormatPr defaultColWidth="8.85546875" defaultRowHeight="12" x14ac:dyDescent="0.2"/>
  <cols>
    <col min="1" max="1" width="16.42578125" style="3" customWidth="1"/>
    <col min="2" max="2" width="21.85546875" style="3" customWidth="1"/>
    <col min="3" max="3" width="11.42578125" style="3" bestFit="1" customWidth="1"/>
    <col min="4" max="4" width="12.42578125" style="3" bestFit="1" customWidth="1"/>
    <col min="5" max="5" width="11.42578125" style="3" bestFit="1" customWidth="1"/>
    <col min="6" max="16384" width="8.85546875" style="3"/>
  </cols>
  <sheetData>
    <row r="1" spans="1:5" x14ac:dyDescent="0.2">
      <c r="D1" s="133" t="s">
        <v>139</v>
      </c>
      <c r="E1" s="133"/>
    </row>
    <row r="2" spans="1:5" x14ac:dyDescent="0.2">
      <c r="D2" s="133" t="s">
        <v>2</v>
      </c>
      <c r="E2" s="133"/>
    </row>
    <row r="4" spans="1:5" x14ac:dyDescent="0.2">
      <c r="C4" s="12"/>
      <c r="D4" s="12"/>
      <c r="E4" s="12"/>
    </row>
    <row r="5" spans="1:5" x14ac:dyDescent="0.2">
      <c r="C5" s="12" t="s">
        <v>140</v>
      </c>
      <c r="D5" s="12" t="s">
        <v>141</v>
      </c>
      <c r="E5" s="12" t="s">
        <v>3</v>
      </c>
    </row>
    <row r="6" spans="1:5" x14ac:dyDescent="0.2">
      <c r="C6" s="13" t="s">
        <v>4</v>
      </c>
      <c r="D6" s="13" t="s">
        <v>142</v>
      </c>
      <c r="E6" s="13" t="s">
        <v>1</v>
      </c>
    </row>
    <row r="7" spans="1:5" x14ac:dyDescent="0.2">
      <c r="A7" s="147" t="s">
        <v>145</v>
      </c>
      <c r="B7" s="147"/>
      <c r="C7" s="24"/>
      <c r="D7" s="24"/>
      <c r="E7" s="24" t="s">
        <v>143</v>
      </c>
    </row>
    <row r="8" spans="1:5" x14ac:dyDescent="0.2">
      <c r="A8" s="41" t="s">
        <v>114</v>
      </c>
      <c r="B8" s="41" t="s">
        <v>147</v>
      </c>
      <c r="C8" s="64">
        <v>6.2E-2</v>
      </c>
      <c r="D8" s="40">
        <f>'O&amp;M Summary W'!G13</f>
        <v>77140</v>
      </c>
      <c r="E8" s="40">
        <f>C8*D8</f>
        <v>4782.68</v>
      </c>
    </row>
    <row r="9" spans="1:5" x14ac:dyDescent="0.2">
      <c r="A9" s="42" t="s">
        <v>117</v>
      </c>
      <c r="B9" s="41" t="s">
        <v>147</v>
      </c>
      <c r="C9" s="64">
        <v>1.4500000000000001E-2</v>
      </c>
      <c r="D9" s="40">
        <f>'O&amp;M Summary W'!G13</f>
        <v>77140</v>
      </c>
      <c r="E9" s="40">
        <f t="shared" ref="E9:E12" si="0">C9*D9</f>
        <v>1118.53</v>
      </c>
    </row>
    <row r="10" spans="1:5" x14ac:dyDescent="0.2">
      <c r="A10" s="155" t="s">
        <v>118</v>
      </c>
      <c r="B10" s="155"/>
      <c r="C10" s="64">
        <v>0</v>
      </c>
      <c r="D10" s="40">
        <f>'O&amp;M Summary W'!G13</f>
        <v>77140</v>
      </c>
      <c r="E10" s="40">
        <f t="shared" si="0"/>
        <v>0</v>
      </c>
    </row>
    <row r="11" spans="1:5" x14ac:dyDescent="0.2">
      <c r="A11" s="44" t="s">
        <v>115</v>
      </c>
      <c r="B11" s="44" t="s">
        <v>148</v>
      </c>
      <c r="C11" s="64">
        <v>6.0000000000000001E-3</v>
      </c>
      <c r="D11" s="40">
        <f>7000*2.625</f>
        <v>18375</v>
      </c>
      <c r="E11" s="40">
        <f t="shared" si="0"/>
        <v>110.25</v>
      </c>
    </row>
    <row r="12" spans="1:5" x14ac:dyDescent="0.2">
      <c r="A12" s="33" t="s">
        <v>116</v>
      </c>
      <c r="B12" s="33" t="s">
        <v>149</v>
      </c>
      <c r="C12" s="75">
        <v>1.4999999999999999E-2</v>
      </c>
      <c r="D12" s="35">
        <f>9000*2.625</f>
        <v>23625</v>
      </c>
      <c r="E12" s="40">
        <f t="shared" si="0"/>
        <v>354.375</v>
      </c>
    </row>
    <row r="13" spans="1:5" ht="12.75" thickBot="1" x14ac:dyDescent="0.25">
      <c r="A13" s="73" t="s">
        <v>144</v>
      </c>
      <c r="B13" s="73"/>
      <c r="C13" s="76"/>
      <c r="D13" s="74"/>
      <c r="E13" s="74">
        <f t="shared" ref="E13" si="1">SUM(E8:E12)</f>
        <v>6365.835</v>
      </c>
    </row>
    <row r="14" spans="1:5" ht="12.75" thickTop="1" x14ac:dyDescent="0.2">
      <c r="A14" s="36"/>
      <c r="B14" s="36"/>
      <c r="C14" s="40"/>
      <c r="D14" s="40"/>
      <c r="E14" s="40"/>
    </row>
    <row r="15" spans="1:5" x14ac:dyDescent="0.2">
      <c r="C15" s="40"/>
      <c r="D15" s="40"/>
      <c r="E15" s="40"/>
    </row>
    <row r="16" spans="1:5" x14ac:dyDescent="0.2">
      <c r="C16" s="12"/>
      <c r="D16" s="12"/>
      <c r="E16" s="12"/>
    </row>
    <row r="17" spans="1:5" x14ac:dyDescent="0.2">
      <c r="C17" s="12" t="s">
        <v>140</v>
      </c>
      <c r="D17" s="12" t="s">
        <v>141</v>
      </c>
      <c r="E17" s="12" t="s">
        <v>3</v>
      </c>
    </row>
    <row r="18" spans="1:5" x14ac:dyDescent="0.2">
      <c r="C18" s="13" t="s">
        <v>4</v>
      </c>
      <c r="D18" s="13" t="s">
        <v>142</v>
      </c>
      <c r="E18" s="13" t="s">
        <v>1</v>
      </c>
    </row>
    <row r="19" spans="1:5" x14ac:dyDescent="0.2">
      <c r="A19" s="147" t="s">
        <v>146</v>
      </c>
      <c r="B19" s="147"/>
      <c r="C19" s="24"/>
      <c r="D19" s="24"/>
      <c r="E19" s="24" t="s">
        <v>143</v>
      </c>
    </row>
    <row r="20" spans="1:5" x14ac:dyDescent="0.2">
      <c r="A20" s="41" t="s">
        <v>114</v>
      </c>
      <c r="B20" s="38"/>
      <c r="C20" s="64">
        <v>6.2E-2</v>
      </c>
      <c r="D20" s="40">
        <f>'O&amp;M Summary S'!G13</f>
        <v>51140</v>
      </c>
      <c r="E20" s="40">
        <f>C20*D20</f>
        <v>3170.68</v>
      </c>
    </row>
    <row r="21" spans="1:5" x14ac:dyDescent="0.2">
      <c r="A21" s="42" t="s">
        <v>117</v>
      </c>
      <c r="B21" s="36"/>
      <c r="C21" s="64">
        <v>1.4500000000000001E-2</v>
      </c>
      <c r="D21" s="40">
        <f>'O&amp;M Summary S'!G13</f>
        <v>51140</v>
      </c>
      <c r="E21" s="40">
        <f t="shared" ref="E21:E24" si="2">C21*D21</f>
        <v>741.53000000000009</v>
      </c>
    </row>
    <row r="22" spans="1:5" x14ac:dyDescent="0.2">
      <c r="A22" s="148" t="s">
        <v>118</v>
      </c>
      <c r="B22" s="148"/>
      <c r="C22" s="64">
        <v>0</v>
      </c>
      <c r="D22" s="40">
        <f>'O&amp;M Summary S'!G13</f>
        <v>51140</v>
      </c>
      <c r="E22" s="40">
        <f t="shared" si="2"/>
        <v>0</v>
      </c>
    </row>
    <row r="23" spans="1:5" x14ac:dyDescent="0.2">
      <c r="A23" s="44" t="s">
        <v>115</v>
      </c>
      <c r="C23" s="64">
        <v>6.0000000000000001E-3</v>
      </c>
      <c r="D23" s="40">
        <f>7000*1.625</f>
        <v>11375</v>
      </c>
      <c r="E23" s="40">
        <f t="shared" si="2"/>
        <v>68.25</v>
      </c>
    </row>
    <row r="24" spans="1:5" x14ac:dyDescent="0.2">
      <c r="A24" s="33" t="s">
        <v>116</v>
      </c>
      <c r="B24" s="34"/>
      <c r="C24" s="75">
        <v>1.4999999999999999E-2</v>
      </c>
      <c r="D24" s="35">
        <f>9000*1.625</f>
        <v>14625</v>
      </c>
      <c r="E24" s="40">
        <f t="shared" si="2"/>
        <v>219.375</v>
      </c>
    </row>
    <row r="25" spans="1:5" ht="12.75" thickBot="1" x14ac:dyDescent="0.25">
      <c r="A25" s="73" t="s">
        <v>144</v>
      </c>
      <c r="B25" s="73"/>
      <c r="C25" s="76"/>
      <c r="D25" s="74"/>
      <c r="E25" s="74">
        <f t="shared" ref="E25" si="3">SUM(E20:E24)</f>
        <v>4199.835</v>
      </c>
    </row>
    <row r="26" spans="1:5" ht="12.75" thickTop="1" x14ac:dyDescent="0.2">
      <c r="A26" s="36"/>
      <c r="B26" s="36"/>
      <c r="C26" s="40"/>
      <c r="D26" s="40"/>
      <c r="E26" s="40"/>
    </row>
  </sheetData>
  <mergeCells count="6">
    <mergeCell ref="D1:E1"/>
    <mergeCell ref="A7:B7"/>
    <mergeCell ref="A10:B10"/>
    <mergeCell ref="A19:B19"/>
    <mergeCell ref="A22:B22"/>
    <mergeCell ref="D2:E2"/>
  </mergeCells>
  <printOptions horizontalCentered="1"/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TOTAL - WATER &amp; SEWER</vt:lpstr>
      <vt:lpstr>Revenue Summary Water</vt:lpstr>
      <vt:lpstr>Revenue Summary Sewer</vt:lpstr>
      <vt:lpstr>O&amp;M Summary W</vt:lpstr>
      <vt:lpstr>Invested Capital W</vt:lpstr>
      <vt:lpstr>Other Tax Summary W</vt:lpstr>
      <vt:lpstr>FIT W</vt:lpstr>
      <vt:lpstr>O&amp;M Summary S</vt:lpstr>
      <vt:lpstr>Invested Capital S</vt:lpstr>
      <vt:lpstr>Other Tax Summary S</vt:lpstr>
      <vt:lpstr>FIT S</vt:lpstr>
      <vt:lpstr>Salary split</vt:lpstr>
      <vt:lpstr>Payroll Taxes</vt:lpstr>
      <vt:lpstr>'FIT S'!Print_Area</vt:lpstr>
      <vt:lpstr>'FIT W'!Print_Area</vt:lpstr>
      <vt:lpstr>'Invested Capital S'!Print_Area</vt:lpstr>
      <vt:lpstr>'Invested Capital W'!Print_Area</vt:lpstr>
      <vt:lpstr>'O&amp;M Summary S'!Print_Area</vt:lpstr>
      <vt:lpstr>'O&amp;M Summary W'!Print_Area</vt:lpstr>
      <vt:lpstr>'Other Tax Summary S'!Print_Area</vt:lpstr>
      <vt:lpstr>'Other Tax Summary W'!Print_Area</vt:lpstr>
      <vt:lpstr>'Payroll Taxes'!Print_Area</vt:lpstr>
      <vt:lpstr>'Revenue Summary Sewer'!Print_Area</vt:lpstr>
      <vt:lpstr>'Revenue Summary Water'!Print_Area</vt:lpstr>
      <vt:lpstr>'Salary split'!Print_Area</vt:lpstr>
      <vt:lpstr>'TOTAL - WATER &amp; SEWER'!Print_Area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Graham, Heidi</cp:lastModifiedBy>
  <cp:lastPrinted>2018-05-21T17:35:51Z</cp:lastPrinted>
  <dcterms:created xsi:type="dcterms:W3CDTF">2017-04-05T18:50:37Z</dcterms:created>
  <dcterms:modified xsi:type="dcterms:W3CDTF">2018-05-21T17:49:06Z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{C897D888-5A89-4A03-9352-4DC2615A6934}</vt:lpwstr>
  </property>
</Properties>
</file>